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3715" windowHeight="8985" activeTab="1"/>
  </bookViews>
  <sheets>
    <sheet name="HATUK canc vergnakan" sheetId="1" r:id="rId1"/>
    <sheet name="Hatuk finans vergnakan" sheetId="2" r:id="rId2"/>
  </sheets>
  <calcPr calcId="125725"/>
</workbook>
</file>

<file path=xl/calcChain.xml><?xml version="1.0" encoding="utf-8"?>
<calcChain xmlns="http://schemas.openxmlformats.org/spreadsheetml/2006/main">
  <c r="G13" i="2"/>
  <c r="I18"/>
  <c r="J18"/>
  <c r="I19"/>
  <c r="J19"/>
  <c r="I33"/>
  <c r="J33"/>
  <c r="H33"/>
  <c r="I52" l="1"/>
  <c r="J52"/>
  <c r="H52"/>
  <c r="I47"/>
  <c r="J47"/>
  <c r="H47"/>
  <c r="I46"/>
  <c r="J46"/>
  <c r="H46"/>
  <c r="I45"/>
  <c r="J45"/>
  <c r="H45"/>
  <c r="I32"/>
  <c r="J32"/>
  <c r="I30"/>
  <c r="J30"/>
  <c r="J27"/>
  <c r="H27"/>
  <c r="I27"/>
  <c r="I26"/>
  <c r="J26"/>
  <c r="H26"/>
  <c r="I21"/>
  <c r="J21"/>
  <c r="H21"/>
  <c r="I20"/>
  <c r="J20"/>
  <c r="H20"/>
  <c r="J38" i="1"/>
  <c r="I38"/>
  <c r="J32"/>
  <c r="I32"/>
  <c r="J46"/>
  <c r="I46"/>
  <c r="H46"/>
  <c r="J34"/>
  <c r="I34"/>
  <c r="H34"/>
  <c r="E24" l="1"/>
  <c r="F24"/>
  <c r="G24"/>
  <c r="D13" i="2"/>
  <c r="E13"/>
  <c r="F13"/>
  <c r="C13"/>
  <c r="J48" i="1"/>
  <c r="H45"/>
  <c r="I48"/>
  <c r="I45"/>
  <c r="J45"/>
  <c r="J39"/>
  <c r="I39"/>
  <c r="H38"/>
  <c r="H37"/>
  <c r="I36"/>
  <c r="J36"/>
  <c r="H36"/>
  <c r="H32"/>
  <c r="I29"/>
  <c r="I28"/>
  <c r="J28"/>
  <c r="H28"/>
  <c r="I24"/>
  <c r="I30" s="1"/>
  <c r="I49" s="1"/>
  <c r="J24"/>
  <c r="J29" s="1"/>
  <c r="H24"/>
  <c r="H30" s="1"/>
  <c r="F60" i="2"/>
  <c r="F59"/>
  <c r="E59"/>
  <c r="F58"/>
  <c r="E58"/>
  <c r="H57"/>
  <c r="G57"/>
  <c r="F57"/>
  <c r="E57"/>
  <c r="G56"/>
  <c r="F56"/>
  <c r="E56"/>
  <c r="G55"/>
  <c r="F55"/>
  <c r="E55"/>
  <c r="G54"/>
  <c r="F54"/>
  <c r="E54"/>
  <c r="H53"/>
  <c r="G53" s="1"/>
  <c r="F53"/>
  <c r="E53"/>
  <c r="F52"/>
  <c r="E52"/>
  <c r="G51"/>
  <c r="F51"/>
  <c r="E51"/>
  <c r="G50"/>
  <c r="F50"/>
  <c r="E50"/>
  <c r="G49"/>
  <c r="F49"/>
  <c r="E49"/>
  <c r="G48"/>
  <c r="F48"/>
  <c r="E48"/>
  <c r="F47"/>
  <c r="E47"/>
  <c r="G46"/>
  <c r="F46"/>
  <c r="E46"/>
  <c r="F45"/>
  <c r="E45"/>
  <c r="G44"/>
  <c r="F44"/>
  <c r="E44"/>
  <c r="G43"/>
  <c r="F43"/>
  <c r="E43"/>
  <c r="G42"/>
  <c r="F42"/>
  <c r="E42"/>
  <c r="G41"/>
  <c r="F41"/>
  <c r="E41"/>
  <c r="G40"/>
  <c r="F40"/>
  <c r="E40"/>
  <c r="G39"/>
  <c r="F39"/>
  <c r="E39"/>
  <c r="G38"/>
  <c r="F38"/>
  <c r="E38"/>
  <c r="G37"/>
  <c r="F37"/>
  <c r="E37"/>
  <c r="G36"/>
  <c r="F36"/>
  <c r="E36"/>
  <c r="G35"/>
  <c r="F35"/>
  <c r="E35"/>
  <c r="G34"/>
  <c r="F34"/>
  <c r="E34"/>
  <c r="E33"/>
  <c r="H32"/>
  <c r="G32" s="1"/>
  <c r="E32"/>
  <c r="G31"/>
  <c r="F31"/>
  <c r="E31"/>
  <c r="H30"/>
  <c r="G30"/>
  <c r="F30"/>
  <c r="E30"/>
  <c r="G29"/>
  <c r="F29"/>
  <c r="E29"/>
  <c r="G28"/>
  <c r="F28"/>
  <c r="E28"/>
  <c r="G27"/>
  <c r="F27"/>
  <c r="E27"/>
  <c r="F26"/>
  <c r="E26"/>
  <c r="G25"/>
  <c r="F25"/>
  <c r="E25"/>
  <c r="G24"/>
  <c r="F24"/>
  <c r="E24"/>
  <c r="G23"/>
  <c r="F23"/>
  <c r="E23"/>
  <c r="G22"/>
  <c r="F22"/>
  <c r="E22"/>
  <c r="F21"/>
  <c r="E21"/>
  <c r="F20"/>
  <c r="E20"/>
  <c r="G17"/>
  <c r="F17"/>
  <c r="E17"/>
  <c r="G16"/>
  <c r="F16"/>
  <c r="E16"/>
  <c r="G15"/>
  <c r="F15"/>
  <c r="E15"/>
  <c r="G14"/>
  <c r="F14"/>
  <c r="E14"/>
  <c r="F32" l="1"/>
  <c r="H39" i="1"/>
  <c r="J30"/>
  <c r="J49" s="1"/>
  <c r="H33"/>
  <c r="H29"/>
  <c r="I33"/>
  <c r="I50" s="1"/>
  <c r="I13" i="2" s="1"/>
  <c r="I12" s="1"/>
  <c r="I11" s="1"/>
  <c r="G26"/>
  <c r="F33"/>
  <c r="G45"/>
  <c r="H49" i="1"/>
  <c r="H48"/>
  <c r="E19" i="2"/>
  <c r="G21"/>
  <c r="G52"/>
  <c r="H19"/>
  <c r="G20"/>
  <c r="G47"/>
  <c r="J33" i="1" l="1"/>
  <c r="J50" s="1"/>
  <c r="J13" i="2" s="1"/>
  <c r="J12" s="1"/>
  <c r="J11" s="1"/>
  <c r="H50" i="1"/>
  <c r="H13" i="2" s="1"/>
  <c r="G33"/>
  <c r="G19"/>
  <c r="F19"/>
  <c r="H18"/>
  <c r="H12" s="1"/>
  <c r="H11" s="1"/>
  <c r="E18"/>
  <c r="E12" s="1"/>
  <c r="E11" s="1"/>
  <c r="F18" l="1"/>
  <c r="F12" s="1"/>
  <c r="F11" s="1"/>
  <c r="G18"/>
  <c r="G12" s="1"/>
  <c r="G11" s="1"/>
</calcChain>
</file>

<file path=xl/sharedStrings.xml><?xml version="1.0" encoding="utf-8"?>
<sst xmlns="http://schemas.openxmlformats.org/spreadsheetml/2006/main" count="251" uniqueCount="142">
  <si>
    <t>Հավելված 4</t>
  </si>
  <si>
    <t>ՏԵՂԵԿԱՆՔ I</t>
  </si>
  <si>
    <t xml:space="preserve">     պետական կազմակերպությունների ցանցային ցուցանիշների վերաբերյալ </t>
  </si>
  <si>
    <t xml:space="preserve"> Պետական կազմակերպության անվանումը</t>
  </si>
  <si>
    <t xml:space="preserve"> Հասցեն, հեռախոս   </t>
  </si>
  <si>
    <t>Երևան, Վ. Սարգսյան 3, Կառավարական տուն 2, Հեռ 563-260</t>
  </si>
  <si>
    <t>Ծրագրեր</t>
  </si>
  <si>
    <t>Հանրակրթական ուսուցում, երաժշտական դպրոցներում ուսուցում, երեկոյան ուսուցում</t>
  </si>
  <si>
    <t xml:space="preserve">Հատուկ կրթություն </t>
  </si>
  <si>
    <t>Մասնագիտացված հանրակրթական ուսուցում</t>
  </si>
  <si>
    <t>Ներառական կրթություն</t>
  </si>
  <si>
    <t>Նախնական մասնագիտական (արհեստագործական) կրթություն</t>
  </si>
  <si>
    <t>փոփոխություններ բազային բյուջեում*</t>
  </si>
  <si>
    <t>2019թ.</t>
  </si>
  <si>
    <t>2020թ.</t>
  </si>
  <si>
    <t>2021թ.</t>
  </si>
  <si>
    <t>Ցուցանիշներ</t>
  </si>
  <si>
    <t>միավոր</t>
  </si>
  <si>
    <t>հաստատված  բյուջե</t>
  </si>
  <si>
    <t xml:space="preserve">բազային բյուջե </t>
  </si>
  <si>
    <t>բյուջետային հայտ</t>
  </si>
  <si>
    <t>Ծանոթություն</t>
  </si>
  <si>
    <t xml:space="preserve"> Սյուն 1 </t>
  </si>
  <si>
    <t xml:space="preserve">   Սյուն 2 </t>
  </si>
  <si>
    <t>Սյուն 3</t>
  </si>
  <si>
    <t>Սյուն 4</t>
  </si>
  <si>
    <t>Սյուն 5</t>
  </si>
  <si>
    <t>Սյուն 6</t>
  </si>
  <si>
    <t xml:space="preserve">Սյուն 7 </t>
  </si>
  <si>
    <t>Սյուն 8</t>
  </si>
  <si>
    <t>Սյուն 9</t>
  </si>
  <si>
    <t>Սյուն 10</t>
  </si>
  <si>
    <t>Սյուն 11</t>
  </si>
  <si>
    <t xml:space="preserve">Պետական կազմակերպությունների թիվը  </t>
  </si>
  <si>
    <t>պետական կազմակերպ.</t>
  </si>
  <si>
    <t>Դասարանների թիվը`</t>
  </si>
  <si>
    <t xml:space="preserve">  տարեսկզբին                           </t>
  </si>
  <si>
    <t>դասարան</t>
  </si>
  <si>
    <t xml:space="preserve">  տարեվերջին</t>
  </si>
  <si>
    <t>միջին  տարեկան</t>
  </si>
  <si>
    <t>Աշակերտների թիվը`</t>
  </si>
  <si>
    <t>տարեսկզբին</t>
  </si>
  <si>
    <t>աշակերտ</t>
  </si>
  <si>
    <t>տարեվերջին</t>
  </si>
  <si>
    <t>միջին տարեկան</t>
  </si>
  <si>
    <t>Մեկ դասարանի միջին խտությունը</t>
  </si>
  <si>
    <t>Մանկավարժների` ներառյալ դաստիարակների և վարպետների դրույքների թիվը</t>
  </si>
  <si>
    <t>դրույք</t>
  </si>
  <si>
    <t xml:space="preserve">Նույնը մեկ դասարանի հաշվով    </t>
  </si>
  <si>
    <t>Մանկավարժների միջին  ամսական աշխատավարձը</t>
  </si>
  <si>
    <t>դրամ</t>
  </si>
  <si>
    <t>Մանկավարժների` ներառյալ դաստիարակների և վարպետների տարեկան աշխատավարձի ֆոնդը</t>
  </si>
  <si>
    <t>հազ.   դրամ</t>
  </si>
  <si>
    <t>Վարչական անձնակազմի դրույքների թիվը</t>
  </si>
  <si>
    <t>Վարչական անձնակազմի     միջին ամսական աշխատավարձը</t>
  </si>
  <si>
    <t>Վարչական անձնակազմի  տարեկան աշխատավարձի ֆոնդը</t>
  </si>
  <si>
    <t>Մանկավարժական հաստիքային դրույքների թիվը</t>
  </si>
  <si>
    <t>Մանկավարժական հաստիքների միջին ամսական աշխատավարձը</t>
  </si>
  <si>
    <t>Մանկավարժական հաստիքների տարեկան աշխատավարձի ֆոնդը</t>
  </si>
  <si>
    <t>Ուսուցչի օգնականների և մանկավարժահոգեբանական աջակցություն մատուցող մանկավարժական աշխատողների դրույքների թիվը</t>
  </si>
  <si>
    <t xml:space="preserve"> Ուսուցչի օգնականների և մանկավարժահոգեբանական աջակցություն մատուցող մանկավարժական աշխատողների միջին  ամսական աշխատավարձը</t>
  </si>
  <si>
    <t xml:space="preserve">Ուսուցչի օգնականների և մանկավարժահոգեբանական աջակցություն մատուցող մանկավարժական աշխատողների տարեկան աշխատավարձի ֆոնդը </t>
  </si>
  <si>
    <t>Հաշվապահների հաստիքների թիվը</t>
  </si>
  <si>
    <t>Հաշվապահների հաստիքների միջին ամսական աշխատավարձը</t>
  </si>
  <si>
    <t xml:space="preserve">Հաշվապահների հաստիքների տարեկան աշխատավարձի ֆոնդը </t>
  </si>
  <si>
    <t>Ուսումնաօժանդակ և տնտեսական անձնակազմի դրույքների թիվը</t>
  </si>
  <si>
    <t>Ուսումնաօժանդակ և տնտեսական անձնակազմի  միջին ամսական աշխատավարձը</t>
  </si>
  <si>
    <t>Ուսումնաօժանդակ և տնտեսական անձնակազմի տարեկան         աշխատավարձի ֆոնդը</t>
  </si>
  <si>
    <t>ԸՆԴԱՄԵՆԸ         հաստիքային միավորների թիվը</t>
  </si>
  <si>
    <t>Աշխատողների աշխատավարձեր և հավելավճարներ</t>
  </si>
  <si>
    <t>Կատարող`</t>
  </si>
  <si>
    <t xml:space="preserve">                 </t>
  </si>
  <si>
    <t xml:space="preserve">                     </t>
  </si>
  <si>
    <t>/ անուն, ազգանուն, հեռախոս/</t>
  </si>
  <si>
    <t>Տեղեկանքի նշված ձևով անհրաժեշտ է ներկայացնել տվյալներն ըստ դասերի և ծրագրերի:</t>
  </si>
  <si>
    <t>*Բազային բյուջեն իրենից ներկայացնում է բազային ճշտումների ենթարկված ընթացիկ տարվա բյուջեն:</t>
  </si>
  <si>
    <t>Բազային ճշտումներ են համարվում` ֆինանսավորման աղբյուրների փոփոխությունը, աշխատավարձի սպասվող փոփոխությունը, որոշակի ապրանքների</t>
  </si>
  <si>
    <t>(աշխատանքների, ծառայությունների) գների փոփոխությունը, ընթացիկ տարում սկսված ծրագրերի գծով ծախսերի` ըստ տարիների բաշխման փոփոխությունը,</t>
  </si>
  <si>
    <t>նպատակային ծրագրերի փոփոխությունը:</t>
  </si>
  <si>
    <t>ՏԵՂԵԿԱՆՔ IV</t>
  </si>
  <si>
    <t xml:space="preserve">     պետական կազմակերպությունների ծախսերի հաշվարկման վերաբերյալ </t>
  </si>
  <si>
    <t xml:space="preserve"> Պետական կազմակերպության /ընկերության/ անվանումը</t>
  </si>
  <si>
    <t xml:space="preserve">  Հասցեն     </t>
  </si>
  <si>
    <t>Բ. ԸՆԴԱՄԵՆԸ ԾԱԽՍԵՐ (I+II+III)</t>
  </si>
  <si>
    <t>I. ԸՆԹԱՑԻԿ ԾԱԽՍԵՐ</t>
  </si>
  <si>
    <t>հազ. դրամ</t>
  </si>
  <si>
    <t>Կրթական, մշակութային և սպորտային նպաստներ բյուջեից</t>
  </si>
  <si>
    <t>Դրամաշնորհներ, այլ տրանսֆերտային վճարներ, այդ թվում</t>
  </si>
  <si>
    <t xml:space="preserve">     </t>
  </si>
  <si>
    <t xml:space="preserve"> - սոցիալապես անապահով ընտանիքների երեխաների դասագրքերի վարձավճարների փոխհատուցման գծով ծախսեր</t>
  </si>
  <si>
    <t xml:space="preserve"> - տարրական դասարանների և նախակրթարանների երեխաների սննդով ապահովման գծով ծախսեր</t>
  </si>
  <si>
    <t>ԾԱՌԱՅՈՒԹՅՈՒՆՆԵՐԻ ԵՎ ԱՊՐԱՆՔՆԵՐԻ ՁԵՌՔԲԵՐՈՒՄ, այդ թվում</t>
  </si>
  <si>
    <t xml:space="preserve"> Գրասենյակային նյութեր և հագուստ, այդ թվում</t>
  </si>
  <si>
    <t xml:space="preserve"> - գրասենյակային պիտույքներ</t>
  </si>
  <si>
    <t xml:space="preserve"> - հագուստ և համազգեստ</t>
  </si>
  <si>
    <t>Հանրակացարանում ապրող սովորողների թիվը</t>
  </si>
  <si>
    <t>սովորող</t>
  </si>
  <si>
    <t>Հանրային սննդի նյութեր</t>
  </si>
  <si>
    <t>Մեկ սանի տարեկան  հաճախման օրերի  թիվը</t>
  </si>
  <si>
    <t>օր</t>
  </si>
  <si>
    <t>Երթևեկ սովորողների թիվը</t>
  </si>
  <si>
    <t xml:space="preserve">  Այլ ծախսեր</t>
  </si>
  <si>
    <t>Գործուղումների և շրջագայությունների ծախսեր, այդ թվում</t>
  </si>
  <si>
    <t>սովորողների արտադրական / մանկավարժական/ և ուսումնական պրակտիկայի ծախսը</t>
  </si>
  <si>
    <t>Տրանսպորտային միջոցների քանակը</t>
  </si>
  <si>
    <t>մեքենա</t>
  </si>
  <si>
    <t xml:space="preserve">  Տրանսպորտային ծախսեր</t>
  </si>
  <si>
    <t>հեռախոսային կետերի քանակը</t>
  </si>
  <si>
    <t>հեռախոս. կետ</t>
  </si>
  <si>
    <t>Կապի ծառայություններ</t>
  </si>
  <si>
    <t xml:space="preserve"> Էներգետիկ և կոմունալ ծառայությունների         վճարներ,այդ թվում</t>
  </si>
  <si>
    <t xml:space="preserve"> ա) ջեռուցման ծառայություններ, այդ թվում</t>
  </si>
  <si>
    <t>կենտրոնացված  ջեռուցմամբ պետական կազմակերպությունների թիվը</t>
  </si>
  <si>
    <t xml:space="preserve"> - կենտրոնացված  ջեռուցմամբ ծախսի գումարը</t>
  </si>
  <si>
    <t>վառարաններ ունեցող պետական կազմակերպությունների  թիվը</t>
  </si>
  <si>
    <t>վառարանների քանակը</t>
  </si>
  <si>
    <t>վառարան</t>
  </si>
  <si>
    <t xml:space="preserve"> - վառարանների միջոցով ծախսի գումարը</t>
  </si>
  <si>
    <t>էլ.ջեռուցիչներ / սալիկներ/  ունեցող պետական կազմակերպությունների թիվը</t>
  </si>
  <si>
    <t>էլ.ջեռուցիչների / սալիկների/ թիվը</t>
  </si>
  <si>
    <t>ջեռուցիչ</t>
  </si>
  <si>
    <t xml:space="preserve"> - էլ.ջեռուցիչների (սալիկների)  միջոցով ծախսի գումարը</t>
  </si>
  <si>
    <t>սեփական կաթսայատուն ունեցող պետական կազմակերպությունների թիվը</t>
  </si>
  <si>
    <t xml:space="preserve"> - սեփական կաթսայատան միջոցով ծախսի գումարը</t>
  </si>
  <si>
    <t xml:space="preserve"> բ) ջրամատակարարման և ջրահեռացման ծառայություններ</t>
  </si>
  <si>
    <t>գ) էներգետիկ ծառայություններ</t>
  </si>
  <si>
    <t>դ) դեռատիզացիա, աղբահանություն և այլն</t>
  </si>
  <si>
    <t>Գույքի և սարքավորումների վարձակալություն</t>
  </si>
  <si>
    <t>Արտագերատեսչական ծախսեր</t>
  </si>
  <si>
    <t xml:space="preserve"> Շենքերի և կառույցների ընթացիկ նորոգում և պահպանում</t>
  </si>
  <si>
    <t>Ընդհանուր բնույթի այլ ծառայություններ</t>
  </si>
  <si>
    <t>II. ՈՉ ՖԻՆԱՆՍԱԿԱՆ ԱԿՏԻՎՆԵՐԻ ԳԾՈՎ ԾԱԽՍԵՐ, այդ թվում</t>
  </si>
  <si>
    <t xml:space="preserve"> Տրանսպորտային սարքավորումներ</t>
  </si>
  <si>
    <t>Վարչական սարքավորումներ</t>
  </si>
  <si>
    <t>Այլ մեքենաներ և սարքավորումներ</t>
  </si>
  <si>
    <t>III. ՀԱՐԿԵՐ, այդ թվում ըստ տեսակների</t>
  </si>
  <si>
    <t>Տեղեկանքի նշված ձևով անհրաժեշտ է ներկայացնել նաև հաշվարկներն ըստ դասերի և ծրագրերի:</t>
  </si>
  <si>
    <t>2018թ. փաստացի</t>
  </si>
  <si>
    <t xml:space="preserve"> 2019թ.</t>
  </si>
  <si>
    <t>2022թ.</t>
  </si>
  <si>
    <t>7</t>
  </si>
  <si>
    <t>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</si>
</sst>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"/>
  </numFmts>
  <fonts count="10">
    <font>
      <sz val="10"/>
      <name val="Arial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12"/>
      <name val="GHEA Grapalat"/>
      <family val="3"/>
    </font>
    <font>
      <i/>
      <sz val="11"/>
      <name val="GHEA Grapalat"/>
      <family val="3"/>
    </font>
    <font>
      <i/>
      <sz val="9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/>
    <xf numFmtId="0" fontId="2" fillId="2" borderId="2" xfId="0" applyFont="1" applyFill="1" applyBorder="1"/>
    <xf numFmtId="0" fontId="3" fillId="2" borderId="2" xfId="0" applyFont="1" applyFill="1" applyBorder="1"/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Continuous"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wrapText="1"/>
    </xf>
    <xf numFmtId="1" fontId="1" fillId="2" borderId="3" xfId="0" applyNumberFormat="1" applyFont="1" applyFill="1" applyBorder="1"/>
    <xf numFmtId="1" fontId="1" fillId="2" borderId="3" xfId="0" applyNumberFormat="1" applyFont="1" applyFill="1" applyBorder="1" applyAlignment="1">
      <alignment vertical="center" wrapText="1"/>
    </xf>
    <xf numFmtId="164" fontId="1" fillId="2" borderId="3" xfId="0" applyNumberFormat="1" applyFont="1" applyFill="1" applyBorder="1"/>
    <xf numFmtId="164" fontId="1" fillId="2" borderId="3" xfId="0" applyNumberFormat="1" applyFont="1" applyFill="1" applyBorder="1" applyAlignment="1">
      <alignment horizontal="right" wrapText="1"/>
    </xf>
    <xf numFmtId="2" fontId="1" fillId="2" borderId="3" xfId="0" applyNumberFormat="1" applyFont="1" applyFill="1" applyBorder="1" applyAlignment="1">
      <alignment horizontal="right" wrapText="1"/>
    </xf>
    <xf numFmtId="2" fontId="1" fillId="2" borderId="3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horizontal="right" wrapText="1"/>
    </xf>
    <xf numFmtId="0" fontId="1" fillId="2" borderId="3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quotePrefix="1" applyFont="1" applyFill="1" applyBorder="1" applyAlignment="1">
      <alignment horizontal="left" wrapText="1"/>
    </xf>
    <xf numFmtId="0" fontId="1" fillId="2" borderId="0" xfId="0" applyFont="1" applyFill="1" applyBorder="1" applyAlignment="1"/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8" fillId="2" borderId="1" xfId="0" applyFont="1" applyFill="1" applyBorder="1"/>
    <xf numFmtId="0" fontId="8" fillId="2" borderId="0" xfId="0" applyFont="1" applyFill="1" applyBorder="1"/>
    <xf numFmtId="0" fontId="8" fillId="2" borderId="0" xfId="0" applyFont="1" applyFill="1"/>
    <xf numFmtId="0" fontId="8" fillId="2" borderId="7" xfId="0" applyFont="1" applyFill="1" applyBorder="1"/>
    <xf numFmtId="0" fontId="7" fillId="2" borderId="7" xfId="0" applyFont="1" applyFill="1" applyBorder="1"/>
    <xf numFmtId="0" fontId="7" fillId="2" borderId="2" xfId="0" applyFont="1" applyFill="1" applyBorder="1"/>
    <xf numFmtId="0" fontId="7" fillId="2" borderId="8" xfId="0" applyFont="1" applyFill="1" applyBorder="1"/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Continuous" wrapText="1"/>
    </xf>
    <xf numFmtId="0" fontId="7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8" fillId="2" borderId="3" xfId="0" quotePrefix="1" applyFont="1" applyFill="1" applyBorder="1" applyAlignment="1">
      <alignment horizontal="left" wrapText="1"/>
    </xf>
    <xf numFmtId="164" fontId="8" fillId="2" borderId="3" xfId="0" applyNumberFormat="1" applyFont="1" applyFill="1" applyBorder="1" applyAlignment="1">
      <alignment wrapText="1"/>
    </xf>
    <xf numFmtId="164" fontId="7" fillId="2" borderId="0" xfId="0" applyNumberFormat="1" applyFont="1" applyFill="1" applyAlignment="1">
      <alignment wrapText="1"/>
    </xf>
    <xf numFmtId="0" fontId="8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164" fontId="7" fillId="2" borderId="3" xfId="0" applyNumberFormat="1" applyFont="1" applyFill="1" applyBorder="1" applyAlignment="1">
      <alignment wrapText="1"/>
    </xf>
    <xf numFmtId="0" fontId="7" fillId="2" borderId="3" xfId="0" applyFont="1" applyFill="1" applyBorder="1"/>
    <xf numFmtId="0" fontId="8" fillId="2" borderId="3" xfId="0" applyFont="1" applyFill="1" applyBorder="1" applyAlignment="1">
      <alignment horizontal="left" vertical="center" wrapText="1"/>
    </xf>
    <xf numFmtId="0" fontId="8" fillId="2" borderId="3" xfId="0" quotePrefix="1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wrapText="1"/>
    </xf>
    <xf numFmtId="164" fontId="7" fillId="2" borderId="3" xfId="0" quotePrefix="1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/>
    <xf numFmtId="0" fontId="7" fillId="2" borderId="0" xfId="0" applyFont="1" applyFill="1" applyBorder="1" applyAlignment="1">
      <alignment wrapText="1"/>
    </xf>
    <xf numFmtId="0" fontId="7" fillId="2" borderId="0" xfId="0" quotePrefix="1" applyFont="1" applyFill="1" applyBorder="1" applyAlignment="1">
      <alignment horizontal="left" wrapText="1"/>
    </xf>
    <xf numFmtId="0" fontId="7" fillId="2" borderId="0" xfId="0" applyFont="1" applyFill="1" applyBorder="1"/>
    <xf numFmtId="0" fontId="7" fillId="2" borderId="1" xfId="0" applyFont="1" applyFill="1" applyBorder="1"/>
    <xf numFmtId="0" fontId="7" fillId="2" borderId="0" xfId="0" applyFont="1" applyFill="1" applyBorder="1" applyAlignment="1"/>
  </cellXfs>
  <cellStyles count="5">
    <cellStyle name="Comma 2" xfId="1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K61"/>
  <sheetViews>
    <sheetView topLeftCell="A10" zoomScaleNormal="100" workbookViewId="0">
      <selection activeCell="H50" sqref="H50"/>
    </sheetView>
  </sheetViews>
  <sheetFormatPr defaultRowHeight="13.5"/>
  <cols>
    <col min="1" max="1" width="22.7109375" style="1" customWidth="1"/>
    <col min="2" max="2" width="13.5703125" style="1" customWidth="1"/>
    <col min="3" max="3" width="11.5703125" style="1" customWidth="1"/>
    <col min="4" max="4" width="11.140625" style="1" customWidth="1"/>
    <col min="5" max="5" width="10" style="1" customWidth="1"/>
    <col min="6" max="6" width="11.85546875" style="1" customWidth="1"/>
    <col min="7" max="7" width="12.85546875" style="1" customWidth="1"/>
    <col min="8" max="9" width="12.42578125" style="1" customWidth="1"/>
    <col min="10" max="10" width="10.28515625" style="1" customWidth="1"/>
    <col min="11" max="11" width="14.7109375" style="1" customWidth="1"/>
    <col min="12" max="16384" width="9.140625" style="1"/>
  </cols>
  <sheetData>
    <row r="1" spans="1:8">
      <c r="G1" s="1" t="s">
        <v>0</v>
      </c>
    </row>
    <row r="2" spans="1:8" ht="14.25" thickBot="1">
      <c r="C2" s="2" t="s">
        <v>1</v>
      </c>
    </row>
    <row r="3" spans="1:8">
      <c r="D3" s="3"/>
      <c r="E3" s="3"/>
    </row>
    <row r="4" spans="1:8">
      <c r="A4" s="1" t="s">
        <v>2</v>
      </c>
    </row>
    <row r="6" spans="1:8">
      <c r="A6" s="4" t="s">
        <v>3</v>
      </c>
      <c r="B6" s="5"/>
      <c r="C6" s="5"/>
      <c r="D6" s="5"/>
      <c r="E6" s="5"/>
      <c r="F6" s="5"/>
      <c r="G6" s="5"/>
      <c r="H6" s="5"/>
    </row>
    <row r="7" spans="1:8" ht="17.25">
      <c r="A7" s="4" t="s">
        <v>4</v>
      </c>
      <c r="B7" s="6" t="s">
        <v>5</v>
      </c>
      <c r="C7" s="6"/>
      <c r="D7" s="6"/>
      <c r="E7" s="6"/>
      <c r="F7" s="6"/>
      <c r="G7" s="4"/>
      <c r="H7" s="4"/>
    </row>
    <row r="8" spans="1:8">
      <c r="A8" s="4" t="s">
        <v>6</v>
      </c>
      <c r="B8" s="4"/>
      <c r="C8" s="4"/>
      <c r="D8" s="4"/>
      <c r="E8" s="4"/>
      <c r="F8" s="4"/>
      <c r="G8" s="4"/>
      <c r="H8" s="4"/>
    </row>
    <row r="9" spans="1:8" hidden="1">
      <c r="A9" s="4"/>
      <c r="B9" s="4" t="s">
        <v>7</v>
      </c>
      <c r="C9" s="4"/>
      <c r="D9" s="4"/>
      <c r="E9" s="4"/>
      <c r="F9" s="4"/>
      <c r="G9" s="4"/>
      <c r="H9" s="4"/>
    </row>
    <row r="10" spans="1:8" ht="17.25">
      <c r="A10" s="4"/>
      <c r="B10" s="6" t="s">
        <v>8</v>
      </c>
      <c r="C10" s="4"/>
      <c r="D10" s="4"/>
      <c r="E10" s="4"/>
      <c r="F10" s="4"/>
      <c r="G10" s="4"/>
      <c r="H10" s="4"/>
    </row>
    <row r="11" spans="1:8" hidden="1">
      <c r="A11" s="4"/>
      <c r="B11" s="4" t="s">
        <v>9</v>
      </c>
      <c r="C11" s="4"/>
      <c r="D11" s="4"/>
      <c r="E11" s="4"/>
      <c r="F11" s="4"/>
      <c r="G11" s="4"/>
      <c r="H11" s="4"/>
    </row>
    <row r="12" spans="1:8" hidden="1">
      <c r="A12" s="4"/>
      <c r="B12" s="4" t="s">
        <v>10</v>
      </c>
      <c r="C12" s="4"/>
      <c r="D12" s="4"/>
      <c r="E12" s="4"/>
      <c r="F12" s="4"/>
      <c r="G12" s="4"/>
      <c r="H12" s="4"/>
    </row>
    <row r="13" spans="1:8" hidden="1">
      <c r="A13" s="4"/>
      <c r="B13" s="4" t="s">
        <v>11</v>
      </c>
      <c r="C13" s="4"/>
      <c r="D13" s="4"/>
      <c r="E13" s="4"/>
      <c r="F13" s="4"/>
      <c r="G13" s="4"/>
      <c r="H13" s="4"/>
    </row>
    <row r="14" spans="1:8" hidden="1">
      <c r="A14" s="4"/>
      <c r="B14" s="4"/>
      <c r="C14" s="4"/>
      <c r="D14" s="4"/>
      <c r="E14" s="4"/>
      <c r="F14" s="4"/>
      <c r="G14" s="4"/>
      <c r="H14" s="4"/>
    </row>
    <row r="15" spans="1:8" hidden="1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11" s="11" customFormat="1" ht="30.75" customHeight="1">
      <c r="A17" s="7"/>
      <c r="B17" s="7"/>
      <c r="C17" s="7"/>
      <c r="D17" s="7" t="s">
        <v>138</v>
      </c>
      <c r="E17" s="8" t="s">
        <v>12</v>
      </c>
      <c r="F17" s="8"/>
      <c r="G17" s="7" t="s">
        <v>14</v>
      </c>
      <c r="H17" s="7" t="s">
        <v>14</v>
      </c>
      <c r="I17" s="7" t="s">
        <v>15</v>
      </c>
      <c r="J17" s="9" t="s">
        <v>139</v>
      </c>
      <c r="K17" s="10"/>
    </row>
    <row r="18" spans="1:11" s="11" customFormat="1" ht="27">
      <c r="A18" s="7" t="s">
        <v>16</v>
      </c>
      <c r="B18" s="7" t="s">
        <v>17</v>
      </c>
      <c r="C18" s="7" t="s">
        <v>137</v>
      </c>
      <c r="D18" s="7" t="s">
        <v>18</v>
      </c>
      <c r="E18" s="12" t="s">
        <v>13</v>
      </c>
      <c r="F18" s="12" t="s">
        <v>14</v>
      </c>
      <c r="G18" s="7" t="s">
        <v>19</v>
      </c>
      <c r="H18" s="7" t="s">
        <v>20</v>
      </c>
      <c r="I18" s="7" t="s">
        <v>20</v>
      </c>
      <c r="J18" s="7" t="s">
        <v>20</v>
      </c>
      <c r="K18" s="13" t="s">
        <v>21</v>
      </c>
    </row>
    <row r="19" spans="1:11" s="11" customFormat="1">
      <c r="A19" s="7" t="s">
        <v>22</v>
      </c>
      <c r="B19" s="7" t="s">
        <v>23</v>
      </c>
      <c r="C19" s="7" t="s">
        <v>24</v>
      </c>
      <c r="D19" s="7" t="s">
        <v>25</v>
      </c>
      <c r="E19" s="7" t="s">
        <v>26</v>
      </c>
      <c r="F19" s="7" t="s">
        <v>27</v>
      </c>
      <c r="G19" s="7" t="s">
        <v>28</v>
      </c>
      <c r="H19" s="7" t="s">
        <v>29</v>
      </c>
      <c r="I19" s="7" t="s">
        <v>30</v>
      </c>
      <c r="J19" s="7" t="s">
        <v>31</v>
      </c>
      <c r="K19" s="13" t="s">
        <v>32</v>
      </c>
    </row>
    <row r="20" spans="1:11" s="11" customFormat="1" ht="40.5">
      <c r="A20" s="14" t="s">
        <v>33</v>
      </c>
      <c r="B20" s="14" t="s">
        <v>34</v>
      </c>
      <c r="C20" s="15" t="s">
        <v>141</v>
      </c>
      <c r="D20" s="15" t="s">
        <v>141</v>
      </c>
      <c r="E20" s="16"/>
      <c r="F20" s="7"/>
      <c r="G20" s="15"/>
      <c r="H20" s="15" t="s">
        <v>140</v>
      </c>
      <c r="I20" s="15" t="s">
        <v>140</v>
      </c>
      <c r="J20" s="15" t="s">
        <v>140</v>
      </c>
      <c r="K20" s="7"/>
    </row>
    <row r="21" spans="1:11" s="11" customFormat="1">
      <c r="A21" s="7" t="s">
        <v>35</v>
      </c>
      <c r="B21" s="7"/>
      <c r="C21" s="7"/>
      <c r="D21" s="7"/>
      <c r="E21" s="7"/>
      <c r="F21" s="7"/>
      <c r="G21" s="17"/>
      <c r="H21" s="7"/>
      <c r="I21" s="7"/>
      <c r="J21" s="7"/>
      <c r="K21" s="7"/>
    </row>
    <row r="22" spans="1:11" s="11" customFormat="1">
      <c r="A22" s="7" t="s">
        <v>36</v>
      </c>
      <c r="B22" s="7" t="s">
        <v>37</v>
      </c>
      <c r="C22" s="7">
        <v>127</v>
      </c>
      <c r="D22" s="7">
        <v>124</v>
      </c>
      <c r="E22" s="7"/>
      <c r="F22" s="18"/>
      <c r="G22" s="17"/>
      <c r="H22" s="7">
        <v>94</v>
      </c>
      <c r="I22" s="7">
        <v>94</v>
      </c>
      <c r="J22" s="7">
        <v>94</v>
      </c>
      <c r="K22" s="7"/>
    </row>
    <row r="23" spans="1:11" s="11" customFormat="1">
      <c r="A23" s="7" t="s">
        <v>38</v>
      </c>
      <c r="B23" s="7" t="s">
        <v>37</v>
      </c>
      <c r="C23" s="7">
        <v>126</v>
      </c>
      <c r="D23" s="7">
        <v>67</v>
      </c>
      <c r="E23" s="7"/>
      <c r="F23" s="18"/>
      <c r="G23" s="17"/>
      <c r="H23" s="7">
        <v>94</v>
      </c>
      <c r="I23" s="7">
        <v>94</v>
      </c>
      <c r="J23" s="7">
        <v>94</v>
      </c>
      <c r="K23" s="7"/>
    </row>
    <row r="24" spans="1:11" s="11" customFormat="1">
      <c r="A24" s="7" t="s">
        <v>39</v>
      </c>
      <c r="B24" s="7" t="s">
        <v>37</v>
      </c>
      <c r="C24" s="19">
        <v>126.66666666666667</v>
      </c>
      <c r="D24" s="19">
        <v>105</v>
      </c>
      <c r="E24" s="19">
        <f t="shared" ref="E24:G24" si="0">(E22*2+E23)/3</f>
        <v>0</v>
      </c>
      <c r="F24" s="19">
        <f t="shared" si="0"/>
        <v>0</v>
      </c>
      <c r="G24" s="19">
        <f t="shared" si="0"/>
        <v>0</v>
      </c>
      <c r="H24" s="19">
        <f>(H22*2+H23)/3</f>
        <v>94</v>
      </c>
      <c r="I24" s="19">
        <f t="shared" ref="I24:J24" si="1">(I22*2+I23)/3</f>
        <v>94</v>
      </c>
      <c r="J24" s="19">
        <f t="shared" si="1"/>
        <v>94</v>
      </c>
      <c r="K24" s="7"/>
    </row>
    <row r="25" spans="1:11" s="11" customFormat="1">
      <c r="A25" s="7" t="s">
        <v>40</v>
      </c>
      <c r="B25" s="7"/>
      <c r="C25" s="7"/>
      <c r="D25" s="7"/>
      <c r="E25" s="18"/>
      <c r="F25" s="18"/>
      <c r="G25" s="20"/>
      <c r="H25" s="7"/>
      <c r="I25" s="7"/>
      <c r="J25" s="7"/>
      <c r="K25" s="7"/>
    </row>
    <row r="26" spans="1:11" s="11" customFormat="1">
      <c r="A26" s="7" t="s">
        <v>41</v>
      </c>
      <c r="B26" s="7" t="s">
        <v>42</v>
      </c>
      <c r="C26" s="7">
        <v>1111</v>
      </c>
      <c r="D26" s="18">
        <v>1095</v>
      </c>
      <c r="E26" s="18"/>
      <c r="F26" s="18"/>
      <c r="G26" s="20"/>
      <c r="H26" s="7">
        <v>696</v>
      </c>
      <c r="I26" s="7">
        <v>696</v>
      </c>
      <c r="J26" s="7">
        <v>696</v>
      </c>
      <c r="K26" s="7"/>
    </row>
    <row r="27" spans="1:11" s="11" customFormat="1">
      <c r="A27" s="7" t="s">
        <v>43</v>
      </c>
      <c r="B27" s="7" t="s">
        <v>42</v>
      </c>
      <c r="C27" s="7">
        <v>1091</v>
      </c>
      <c r="D27" s="18">
        <v>587</v>
      </c>
      <c r="E27" s="18"/>
      <c r="F27" s="18"/>
      <c r="G27" s="20"/>
      <c r="H27" s="7">
        <v>696</v>
      </c>
      <c r="I27" s="7">
        <v>696</v>
      </c>
      <c r="J27" s="7">
        <v>696</v>
      </c>
      <c r="K27" s="7"/>
    </row>
    <row r="28" spans="1:11" s="11" customFormat="1">
      <c r="A28" s="7" t="s">
        <v>44</v>
      </c>
      <c r="B28" s="7" t="s">
        <v>42</v>
      </c>
      <c r="C28" s="19">
        <v>1104.3333333333333</v>
      </c>
      <c r="D28" s="21">
        <v>925.66666666666663</v>
      </c>
      <c r="E28" s="18"/>
      <c r="F28" s="18"/>
      <c r="G28" s="20"/>
      <c r="H28" s="19">
        <f>(H26*2+H27)/3</f>
        <v>696</v>
      </c>
      <c r="I28" s="19">
        <f t="shared" ref="I28:J28" si="2">(I26*2+I27)/3</f>
        <v>696</v>
      </c>
      <c r="J28" s="19">
        <f t="shared" si="2"/>
        <v>696</v>
      </c>
      <c r="K28" s="7"/>
    </row>
    <row r="29" spans="1:11" s="11" customFormat="1" ht="30.75" customHeight="1">
      <c r="A29" s="7" t="s">
        <v>45</v>
      </c>
      <c r="B29" s="7" t="s">
        <v>42</v>
      </c>
      <c r="C29" s="21">
        <v>8.7184210526315784</v>
      </c>
      <c r="D29" s="21">
        <v>8.8158730158730148</v>
      </c>
      <c r="E29" s="18"/>
      <c r="F29" s="18"/>
      <c r="G29" s="21"/>
      <c r="H29" s="21">
        <f>H28/H24</f>
        <v>7.4042553191489358</v>
      </c>
      <c r="I29" s="21">
        <f t="shared" ref="I29:J29" si="3">I28/I24</f>
        <v>7.4042553191489358</v>
      </c>
      <c r="J29" s="21">
        <f t="shared" si="3"/>
        <v>7.4042553191489358</v>
      </c>
      <c r="K29" s="7"/>
    </row>
    <row r="30" spans="1:11" s="11" customFormat="1" ht="69.75" customHeight="1">
      <c r="A30" s="7" t="s">
        <v>46</v>
      </c>
      <c r="B30" s="7" t="s">
        <v>47</v>
      </c>
      <c r="C30" s="7">
        <v>419.8066</v>
      </c>
      <c r="D30" s="22">
        <v>347.99757631578944</v>
      </c>
      <c r="E30" s="18"/>
      <c r="F30" s="18"/>
      <c r="G30" s="23"/>
      <c r="H30" s="23">
        <f>H31*H24</f>
        <v>311.54068736842106</v>
      </c>
      <c r="I30" s="23">
        <f t="shared" ref="I30:J30" si="4">I31*I24</f>
        <v>311.54068736842106</v>
      </c>
      <c r="J30" s="23">
        <f t="shared" si="4"/>
        <v>311.54068736842106</v>
      </c>
      <c r="K30" s="7"/>
    </row>
    <row r="31" spans="1:11" s="11" customFormat="1" ht="29.25" customHeight="1">
      <c r="A31" s="7" t="s">
        <v>48</v>
      </c>
      <c r="B31" s="7" t="s">
        <v>47</v>
      </c>
      <c r="C31" s="24">
        <v>3.3142626315789472</v>
      </c>
      <c r="D31" s="24">
        <v>3.3142626315789472</v>
      </c>
      <c r="E31" s="24">
        <v>3.3142626315789472</v>
      </c>
      <c r="F31" s="24"/>
      <c r="G31" s="24"/>
      <c r="H31" s="24">
        <v>3.3142626315789472</v>
      </c>
      <c r="I31" s="24">
        <v>3.3142626315789472</v>
      </c>
      <c r="J31" s="24">
        <v>3.3142626315789472</v>
      </c>
      <c r="K31" s="7"/>
    </row>
    <row r="32" spans="1:11" s="11" customFormat="1" ht="37.5" customHeight="1">
      <c r="A32" s="7" t="s">
        <v>49</v>
      </c>
      <c r="B32" s="7" t="s">
        <v>50</v>
      </c>
      <c r="C32" s="7">
        <v>152117</v>
      </c>
      <c r="D32" s="7">
        <v>152117</v>
      </c>
      <c r="E32" s="18"/>
      <c r="F32" s="18"/>
      <c r="G32" s="7"/>
      <c r="H32" s="7">
        <f>D32*1.1</f>
        <v>167328.70000000001</v>
      </c>
      <c r="I32" s="7">
        <f>H32*1.1</f>
        <v>184061.57000000004</v>
      </c>
      <c r="J32" s="7">
        <f>I32*1.1</f>
        <v>202467.72700000004</v>
      </c>
      <c r="K32" s="7"/>
    </row>
    <row r="33" spans="1:11" ht="67.5" customHeight="1">
      <c r="A33" s="7" t="s">
        <v>51</v>
      </c>
      <c r="B33" s="7" t="s">
        <v>52</v>
      </c>
      <c r="C33" s="7">
        <v>766316.64686640003</v>
      </c>
      <c r="D33" s="7">
        <v>698759.78457686212</v>
      </c>
      <c r="E33" s="18"/>
      <c r="F33" s="18"/>
      <c r="G33" s="7"/>
      <c r="H33" s="18">
        <f>H30*H32*12/1000</f>
        <v>625556.37857357191</v>
      </c>
      <c r="I33" s="18">
        <f t="shared" ref="I33:J33" si="5">I30*I32*12/1000</f>
        <v>688112.01643092919</v>
      </c>
      <c r="J33" s="18">
        <f t="shared" si="5"/>
        <v>756923.21807402209</v>
      </c>
      <c r="K33" s="7"/>
    </row>
    <row r="34" spans="1:11" ht="39.75" customHeight="1">
      <c r="A34" s="7" t="s">
        <v>53</v>
      </c>
      <c r="B34" s="7" t="s">
        <v>47</v>
      </c>
      <c r="C34" s="7">
        <v>38.299999999999997</v>
      </c>
      <c r="D34" s="7">
        <v>38.299999999999997</v>
      </c>
      <c r="E34" s="18"/>
      <c r="F34" s="18"/>
      <c r="G34" s="7"/>
      <c r="H34" s="18">
        <f>D34/9*7</f>
        <v>29.788888888888888</v>
      </c>
      <c r="I34" s="18">
        <f>H34</f>
        <v>29.788888888888888</v>
      </c>
      <c r="J34" s="18">
        <f>I34</f>
        <v>29.788888888888888</v>
      </c>
      <c r="K34" s="7"/>
    </row>
    <row r="35" spans="1:11" ht="50.25" customHeight="1">
      <c r="A35" s="7" t="s">
        <v>54</v>
      </c>
      <c r="B35" s="7" t="s">
        <v>50</v>
      </c>
      <c r="C35" s="7">
        <v>199724.5</v>
      </c>
      <c r="D35" s="7">
        <v>199724.5</v>
      </c>
      <c r="E35" s="7"/>
      <c r="F35" s="7"/>
      <c r="G35" s="7"/>
      <c r="H35" s="7">
        <v>199724.5</v>
      </c>
      <c r="I35" s="7">
        <v>199724.5</v>
      </c>
      <c r="J35" s="7">
        <v>199724.5</v>
      </c>
      <c r="K35" s="7"/>
    </row>
    <row r="36" spans="1:11" ht="43.5" customHeight="1">
      <c r="A36" s="7" t="s">
        <v>55</v>
      </c>
      <c r="B36" s="7" t="s">
        <v>52</v>
      </c>
      <c r="C36" s="7">
        <v>91745.5</v>
      </c>
      <c r="D36" s="7">
        <v>91793.380199999985</v>
      </c>
      <c r="E36" s="18"/>
      <c r="F36" s="18"/>
      <c r="G36" s="7"/>
      <c r="H36" s="18">
        <f>H35*H34*12/1000</f>
        <v>71394.851266666665</v>
      </c>
      <c r="I36" s="18">
        <f t="shared" ref="I36:J36" si="6">I35*I34*12/1000</f>
        <v>71394.851266666665</v>
      </c>
      <c r="J36" s="18">
        <f t="shared" si="6"/>
        <v>71394.851266666665</v>
      </c>
      <c r="K36" s="7"/>
    </row>
    <row r="37" spans="1:11" ht="40.5">
      <c r="A37" s="7" t="s">
        <v>56</v>
      </c>
      <c r="B37" s="7" t="s">
        <v>47</v>
      </c>
      <c r="C37" s="7">
        <v>36</v>
      </c>
      <c r="D37" s="7">
        <v>36</v>
      </c>
      <c r="E37" s="18"/>
      <c r="F37" s="18"/>
      <c r="G37" s="7"/>
      <c r="H37" s="7">
        <f>D37/9*7</f>
        <v>28</v>
      </c>
      <c r="I37" s="7">
        <v>28</v>
      </c>
      <c r="J37" s="7">
        <v>28</v>
      </c>
      <c r="K37" s="7"/>
    </row>
    <row r="38" spans="1:11" ht="52.5" customHeight="1">
      <c r="A38" s="7" t="s">
        <v>57</v>
      </c>
      <c r="B38" s="7" t="s">
        <v>50</v>
      </c>
      <c r="C38" s="7">
        <v>151952.9</v>
      </c>
      <c r="D38" s="7">
        <v>152117</v>
      </c>
      <c r="E38" s="18"/>
      <c r="F38" s="18"/>
      <c r="G38" s="7"/>
      <c r="H38" s="7">
        <f>D38*1.1</f>
        <v>167328.70000000001</v>
      </c>
      <c r="I38" s="7">
        <f>H38*1.1</f>
        <v>184061.57000000004</v>
      </c>
      <c r="J38" s="7">
        <f>I38*1.1</f>
        <v>202467.72700000004</v>
      </c>
      <c r="K38" s="7"/>
    </row>
    <row r="39" spans="1:11" ht="44.25" customHeight="1">
      <c r="A39" s="7" t="s">
        <v>58</v>
      </c>
      <c r="B39" s="7" t="s">
        <v>52</v>
      </c>
      <c r="C39" s="18">
        <v>65597.399999999994</v>
      </c>
      <c r="D39" s="18">
        <v>72285.998400000011</v>
      </c>
      <c r="E39" s="18"/>
      <c r="F39" s="18"/>
      <c r="G39" s="18"/>
      <c r="H39" s="18">
        <f>H38*H37*12/1000</f>
        <v>56222.443200000002</v>
      </c>
      <c r="I39" s="18">
        <f t="shared" ref="I39:J39" si="7">I38*I37*12/1000</f>
        <v>61844.687520000014</v>
      </c>
      <c r="J39" s="18">
        <f t="shared" si="7"/>
        <v>68029.156272000022</v>
      </c>
      <c r="K39" s="7"/>
    </row>
    <row r="40" spans="1:11" ht="0.75" customHeight="1">
      <c r="A40" s="7" t="s">
        <v>59</v>
      </c>
      <c r="B40" s="7" t="s">
        <v>47</v>
      </c>
      <c r="C40" s="7"/>
      <c r="D40" s="25"/>
      <c r="E40" s="18"/>
      <c r="F40" s="18"/>
      <c r="G40" s="25"/>
      <c r="H40" s="7"/>
      <c r="I40" s="26"/>
      <c r="J40" s="26"/>
      <c r="K40" s="26"/>
    </row>
    <row r="41" spans="1:11" ht="121.5" hidden="1">
      <c r="A41" s="7" t="s">
        <v>60</v>
      </c>
      <c r="B41" s="7" t="s">
        <v>50</v>
      </c>
      <c r="C41" s="7"/>
      <c r="D41" s="25"/>
      <c r="E41" s="18"/>
      <c r="F41" s="18"/>
      <c r="G41" s="25"/>
      <c r="H41" s="7"/>
      <c r="I41" s="26"/>
      <c r="J41" s="26"/>
      <c r="K41" s="26"/>
    </row>
    <row r="42" spans="1:11" ht="121.5" hidden="1">
      <c r="A42" s="7" t="s">
        <v>61</v>
      </c>
      <c r="B42" s="7" t="s">
        <v>52</v>
      </c>
      <c r="C42" s="7"/>
      <c r="D42" s="25"/>
      <c r="E42" s="18"/>
      <c r="F42" s="18"/>
      <c r="G42" s="25"/>
      <c r="H42" s="7"/>
      <c r="I42" s="26"/>
      <c r="J42" s="26"/>
      <c r="K42" s="26"/>
    </row>
    <row r="43" spans="1:11" ht="48.75" customHeight="1">
      <c r="A43" s="7" t="s">
        <v>62</v>
      </c>
      <c r="B43" s="7" t="s">
        <v>47</v>
      </c>
      <c r="C43" s="18">
        <v>9</v>
      </c>
      <c r="D43" s="18">
        <v>9</v>
      </c>
      <c r="E43" s="18"/>
      <c r="F43" s="18"/>
      <c r="G43" s="18"/>
      <c r="H43" s="18">
        <v>7</v>
      </c>
      <c r="I43" s="18">
        <v>7</v>
      </c>
      <c r="J43" s="18">
        <v>7</v>
      </c>
      <c r="K43" s="18"/>
    </row>
    <row r="44" spans="1:11" ht="51.75" customHeight="1">
      <c r="A44" s="7" t="s">
        <v>63</v>
      </c>
      <c r="B44" s="7" t="s">
        <v>50</v>
      </c>
      <c r="C44" s="18">
        <v>132276</v>
      </c>
      <c r="D44" s="18">
        <v>132276</v>
      </c>
      <c r="E44" s="18"/>
      <c r="F44" s="18"/>
      <c r="G44" s="18"/>
      <c r="H44" s="18">
        <v>132276</v>
      </c>
      <c r="I44" s="18">
        <v>132276</v>
      </c>
      <c r="J44" s="18">
        <v>132276</v>
      </c>
      <c r="K44" s="18"/>
    </row>
    <row r="45" spans="1:11" ht="44.25" customHeight="1">
      <c r="A45" s="7" t="s">
        <v>64</v>
      </c>
      <c r="B45" s="7" t="s">
        <v>52</v>
      </c>
      <c r="C45" s="18">
        <v>14285.808000000001</v>
      </c>
      <c r="D45" s="18">
        <v>14285.808000000001</v>
      </c>
      <c r="E45" s="18"/>
      <c r="F45" s="18"/>
      <c r="G45" s="18"/>
      <c r="H45" s="18">
        <f t="shared" ref="H45:J45" si="8">H43*H44*12/1000</f>
        <v>11111.183999999999</v>
      </c>
      <c r="I45" s="18">
        <f t="shared" si="8"/>
        <v>11111.183999999999</v>
      </c>
      <c r="J45" s="18">
        <f t="shared" si="8"/>
        <v>11111.183999999999</v>
      </c>
      <c r="K45" s="18"/>
    </row>
    <row r="46" spans="1:11" ht="60" customHeight="1">
      <c r="A46" s="7" t="s">
        <v>65</v>
      </c>
      <c r="B46" s="7" t="s">
        <v>47</v>
      </c>
      <c r="C46" s="7">
        <v>495.7</v>
      </c>
      <c r="D46" s="25">
        <v>410.90921052631575</v>
      </c>
      <c r="E46" s="18"/>
      <c r="F46" s="18"/>
      <c r="G46" s="22"/>
      <c r="H46" s="22">
        <f>D46/9*7</f>
        <v>319.59605263157891</v>
      </c>
      <c r="I46" s="22">
        <f>H46</f>
        <v>319.59605263157891</v>
      </c>
      <c r="J46" s="22">
        <f>H46</f>
        <v>319.59605263157891</v>
      </c>
      <c r="K46" s="26"/>
    </row>
    <row r="47" spans="1:11" ht="68.25" customHeight="1">
      <c r="A47" s="7" t="s">
        <v>66</v>
      </c>
      <c r="B47" s="7" t="s">
        <v>50</v>
      </c>
      <c r="C47" s="7">
        <v>80776.100000000006</v>
      </c>
      <c r="D47" s="7">
        <v>80782.399999999994</v>
      </c>
      <c r="E47" s="7"/>
      <c r="F47" s="7"/>
      <c r="G47" s="7"/>
      <c r="H47" s="7">
        <v>80782.399999999994</v>
      </c>
      <c r="I47" s="7">
        <v>80782.399999999994</v>
      </c>
      <c r="J47" s="7">
        <v>80782.399999999994</v>
      </c>
      <c r="K47" s="26"/>
    </row>
    <row r="48" spans="1:11" ht="59.25" customHeight="1">
      <c r="A48" s="7" t="s">
        <v>67</v>
      </c>
      <c r="B48" s="7" t="s">
        <v>52</v>
      </c>
      <c r="C48" s="18">
        <v>480532</v>
      </c>
      <c r="D48" s="18">
        <v>398330.78650105256</v>
      </c>
      <c r="E48" s="18"/>
      <c r="F48" s="18"/>
      <c r="G48" s="18"/>
      <c r="H48" s="18">
        <f>H47*H46*12/1000</f>
        <v>309812.83394526306</v>
      </c>
      <c r="I48" s="18">
        <f t="shared" ref="I48:J48" si="9">I47*I46*12/1000</f>
        <v>309812.83394526306</v>
      </c>
      <c r="J48" s="18">
        <f t="shared" si="9"/>
        <v>309812.83394526306</v>
      </c>
      <c r="K48" s="26"/>
    </row>
    <row r="49" spans="1:11" ht="51" customHeight="1">
      <c r="A49" s="7" t="s">
        <v>68</v>
      </c>
      <c r="B49" s="7" t="s">
        <v>47</v>
      </c>
      <c r="C49" s="18">
        <v>998.8066</v>
      </c>
      <c r="D49" s="18">
        <v>842.2067868421052</v>
      </c>
      <c r="E49" s="18"/>
      <c r="F49" s="18"/>
      <c r="G49" s="18"/>
      <c r="H49" s="18">
        <f>H30+H34+H37+H43+H46</f>
        <v>695.92562888888892</v>
      </c>
      <c r="I49" s="18">
        <f t="shared" ref="I49:J49" si="10">I30+I34+I37+I43+I46</f>
        <v>695.92562888888892</v>
      </c>
      <c r="J49" s="18">
        <f t="shared" si="10"/>
        <v>695.92562888888892</v>
      </c>
      <c r="K49" s="18"/>
    </row>
    <row r="50" spans="1:11" ht="40.5">
      <c r="A50" s="7" t="s">
        <v>69</v>
      </c>
      <c r="B50" s="7" t="s">
        <v>52</v>
      </c>
      <c r="C50" s="18">
        <v>1418477.3548663999</v>
      </c>
      <c r="D50" s="18">
        <v>1275455.7576779146</v>
      </c>
      <c r="E50" s="18"/>
      <c r="F50" s="18"/>
      <c r="G50" s="18"/>
      <c r="H50" s="18">
        <f>H33+H36+H39+H45+H48</f>
        <v>1074097.6909855017</v>
      </c>
      <c r="I50" s="18">
        <f t="shared" ref="I50:J50" si="11">I33+I36+I39+I45+I48</f>
        <v>1142275.5731628588</v>
      </c>
      <c r="J50" s="18">
        <f t="shared" si="11"/>
        <v>1217271.2435579519</v>
      </c>
      <c r="K50" s="18"/>
    </row>
    <row r="51" spans="1:11">
      <c r="A51" s="27"/>
      <c r="B51" s="27"/>
      <c r="C51" s="27"/>
      <c r="D51" s="27"/>
      <c r="E51" s="27"/>
      <c r="F51" s="27"/>
      <c r="G51" s="27"/>
      <c r="H51" s="27"/>
    </row>
    <row r="52" spans="1:11" ht="13.5" customHeight="1">
      <c r="A52" s="28"/>
      <c r="B52" s="27" t="s">
        <v>70</v>
      </c>
      <c r="C52" s="27"/>
      <c r="D52" s="27"/>
      <c r="E52" s="27"/>
      <c r="F52" s="27"/>
      <c r="G52" s="27"/>
      <c r="H52" s="27"/>
    </row>
    <row r="53" spans="1:11">
      <c r="A53" s="3"/>
      <c r="B53" s="27" t="s">
        <v>71</v>
      </c>
      <c r="C53" s="27" t="s">
        <v>72</v>
      </c>
      <c r="D53" s="27"/>
      <c r="E53" s="27"/>
      <c r="F53" s="29" t="s">
        <v>73</v>
      </c>
      <c r="G53" s="29"/>
      <c r="H53" s="27"/>
    </row>
    <row r="54" spans="1:11">
      <c r="A54" s="3"/>
      <c r="B54" s="3"/>
      <c r="C54" s="3"/>
      <c r="D54" s="3"/>
      <c r="E54" s="3"/>
      <c r="F54" s="3"/>
      <c r="G54" s="3"/>
      <c r="H54" s="3"/>
    </row>
    <row r="55" spans="1:11">
      <c r="A55" s="3"/>
      <c r="B55" s="3"/>
      <c r="C55" s="3"/>
      <c r="D55" s="3"/>
      <c r="E55" s="3"/>
      <c r="F55" s="3"/>
      <c r="G55" s="3"/>
      <c r="H55" s="3"/>
    </row>
    <row r="56" spans="1:11">
      <c r="A56" s="1" t="s">
        <v>21</v>
      </c>
    </row>
    <row r="57" spans="1:11" ht="16.5">
      <c r="A57" s="1" t="s">
        <v>74</v>
      </c>
      <c r="B57" s="30"/>
      <c r="C57" s="30"/>
      <c r="D57" s="30"/>
      <c r="E57" s="30"/>
      <c r="F57" s="30"/>
      <c r="G57" s="30"/>
    </row>
    <row r="58" spans="1:11">
      <c r="A58" s="1" t="s">
        <v>75</v>
      </c>
    </row>
    <row r="59" spans="1:11">
      <c r="A59" s="1" t="s">
        <v>76</v>
      </c>
    </row>
    <row r="60" spans="1:11">
      <c r="A60" s="31" t="s">
        <v>77</v>
      </c>
    </row>
    <row r="61" spans="1:11">
      <c r="A61" s="1" t="s">
        <v>78</v>
      </c>
    </row>
  </sheetData>
  <pageMargins left="0.25" right="0.25" top="0.32" bottom="0.36" header="0.25" footer="0.24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Q65"/>
  <sheetViews>
    <sheetView tabSelected="1" topLeftCell="A7" zoomScaleNormal="100" workbookViewId="0">
      <selection activeCell="D12" sqref="D12"/>
    </sheetView>
  </sheetViews>
  <sheetFormatPr defaultRowHeight="13.5"/>
  <cols>
    <col min="1" max="1" width="26.85546875" style="32" customWidth="1"/>
    <col min="2" max="2" width="13.140625" style="32" customWidth="1"/>
    <col min="3" max="4" width="10.7109375" style="32" customWidth="1"/>
    <col min="5" max="5" width="9.5703125" style="32" customWidth="1"/>
    <col min="6" max="6" width="10.42578125" style="32" customWidth="1"/>
    <col min="7" max="7" width="11.42578125" style="32" customWidth="1"/>
    <col min="8" max="8" width="10.5703125" style="32" customWidth="1"/>
    <col min="9" max="9" width="12.140625" style="32" customWidth="1"/>
    <col min="10" max="10" width="12" style="32" customWidth="1"/>
    <col min="11" max="11" width="22.28515625" style="32" customWidth="1"/>
    <col min="12" max="12" width="9.42578125" style="32" bestFit="1" customWidth="1"/>
    <col min="13" max="16384" width="9.140625" style="32"/>
  </cols>
  <sheetData>
    <row r="1" spans="1:17">
      <c r="G1" s="32" t="s">
        <v>0</v>
      </c>
    </row>
    <row r="2" spans="1:17" ht="15" thickBot="1">
      <c r="D2" s="33" t="s">
        <v>79</v>
      </c>
      <c r="E2" s="34"/>
    </row>
    <row r="3" spans="1:17" ht="14.25">
      <c r="A3" s="35" t="s">
        <v>80</v>
      </c>
      <c r="B3" s="35"/>
      <c r="C3" s="35"/>
      <c r="D3" s="35"/>
      <c r="E3" s="35"/>
      <c r="F3" s="35"/>
      <c r="G3" s="35"/>
    </row>
    <row r="4" spans="1:17" ht="14.25">
      <c r="A4" s="35"/>
      <c r="B4" s="35"/>
      <c r="C4" s="35"/>
      <c r="D4" s="35"/>
      <c r="E4" s="35"/>
      <c r="F4" s="35"/>
      <c r="G4" s="35"/>
    </row>
    <row r="5" spans="1:17" ht="15" thickBot="1">
      <c r="A5" s="33" t="s">
        <v>81</v>
      </c>
      <c r="B5" s="33"/>
      <c r="C5" s="33"/>
      <c r="D5" s="33"/>
      <c r="E5" s="33"/>
      <c r="F5" s="33"/>
      <c r="G5" s="33"/>
    </row>
    <row r="6" spans="1:17" ht="15" thickBot="1">
      <c r="A6" s="36" t="s">
        <v>82</v>
      </c>
      <c r="B6" s="37"/>
      <c r="C6" s="37"/>
      <c r="D6" s="37"/>
      <c r="E6" s="37"/>
      <c r="F6" s="37"/>
      <c r="G6" s="37"/>
    </row>
    <row r="7" spans="1:17" ht="14.25">
      <c r="A7" s="35"/>
      <c r="C7" s="38"/>
      <c r="D7" s="38"/>
      <c r="E7" s="38"/>
      <c r="F7" s="38"/>
      <c r="G7" s="38"/>
      <c r="H7" s="39"/>
    </row>
    <row r="8" spans="1:17" s="44" customFormat="1" ht="30.75" customHeight="1">
      <c r="A8" s="40"/>
      <c r="B8" s="40"/>
      <c r="C8" s="40"/>
      <c r="D8" s="40" t="s">
        <v>138</v>
      </c>
      <c r="E8" s="41" t="s">
        <v>12</v>
      </c>
      <c r="F8" s="41"/>
      <c r="G8" s="40" t="s">
        <v>14</v>
      </c>
      <c r="H8" s="40" t="s">
        <v>14</v>
      </c>
      <c r="I8" s="40" t="s">
        <v>15</v>
      </c>
      <c r="J8" s="42" t="s">
        <v>139</v>
      </c>
      <c r="K8" s="43"/>
    </row>
    <row r="9" spans="1:17" s="44" customFormat="1" ht="27">
      <c r="A9" s="40" t="s">
        <v>16</v>
      </c>
      <c r="B9" s="40" t="s">
        <v>17</v>
      </c>
      <c r="C9" s="40" t="s">
        <v>137</v>
      </c>
      <c r="D9" s="40" t="s">
        <v>18</v>
      </c>
      <c r="E9" s="45" t="s">
        <v>13</v>
      </c>
      <c r="F9" s="45" t="s">
        <v>14</v>
      </c>
      <c r="G9" s="40" t="s">
        <v>19</v>
      </c>
      <c r="H9" s="40" t="s">
        <v>20</v>
      </c>
      <c r="I9" s="40" t="s">
        <v>20</v>
      </c>
      <c r="J9" s="40" t="s">
        <v>20</v>
      </c>
      <c r="K9" s="46" t="s">
        <v>21</v>
      </c>
    </row>
    <row r="10" spans="1:17" s="44" customFormat="1">
      <c r="A10" s="40" t="s">
        <v>22</v>
      </c>
      <c r="B10" s="40" t="s">
        <v>23</v>
      </c>
      <c r="C10" s="40" t="s">
        <v>24</v>
      </c>
      <c r="D10" s="40" t="s">
        <v>25</v>
      </c>
      <c r="E10" s="40" t="s">
        <v>26</v>
      </c>
      <c r="F10" s="40" t="s">
        <v>27</v>
      </c>
      <c r="G10" s="40" t="s">
        <v>28</v>
      </c>
      <c r="H10" s="40" t="s">
        <v>29</v>
      </c>
      <c r="I10" s="40" t="s">
        <v>30</v>
      </c>
      <c r="J10" s="40" t="s">
        <v>31</v>
      </c>
      <c r="K10" s="46" t="s">
        <v>32</v>
      </c>
    </row>
    <row r="11" spans="1:17" s="44" customFormat="1" ht="28.5" customHeight="1">
      <c r="A11" s="47" t="s">
        <v>83</v>
      </c>
      <c r="B11" s="48" t="s">
        <v>52</v>
      </c>
      <c r="C11" s="49">
        <v>1669087.9</v>
      </c>
      <c r="D11" s="49">
        <v>1019020.8</v>
      </c>
      <c r="E11" s="49">
        <f t="shared" ref="E11:J11" si="0">E12+E53+E57</f>
        <v>-25654.912533333292</v>
      </c>
      <c r="F11" s="49">
        <f t="shared" si="0"/>
        <v>-13060.011433333333</v>
      </c>
      <c r="G11" s="49">
        <f t="shared" si="0"/>
        <v>1344014.3013855019</v>
      </c>
      <c r="H11" s="49">
        <f t="shared" si="0"/>
        <v>1344014.3013855019</v>
      </c>
      <c r="I11" s="49">
        <f>I12+I53+I57</f>
        <v>1412192.183562859</v>
      </c>
      <c r="J11" s="49">
        <f t="shared" si="0"/>
        <v>1487187.853957952</v>
      </c>
      <c r="K11" s="40"/>
      <c r="L11" s="50"/>
      <c r="M11" s="50"/>
    </row>
    <row r="12" spans="1:17" s="44" customFormat="1" ht="18" customHeight="1">
      <c r="A12" s="47" t="s">
        <v>84</v>
      </c>
      <c r="B12" s="51" t="s">
        <v>85</v>
      </c>
      <c r="C12" s="52">
        <v>1584087.2920445811</v>
      </c>
      <c r="D12" s="52">
        <v>1378677.9909301728</v>
      </c>
      <c r="E12" s="52">
        <f t="shared" ref="E12:J12" si="1">E13+E14+E15+E18</f>
        <v>-25654.912533333292</v>
      </c>
      <c r="F12" s="52">
        <f t="shared" si="1"/>
        <v>-13060.011433333333</v>
      </c>
      <c r="G12" s="52">
        <f t="shared" si="1"/>
        <v>1344014.3013855019</v>
      </c>
      <c r="H12" s="52">
        <f t="shared" si="1"/>
        <v>1344014.3013855019</v>
      </c>
      <c r="I12" s="52">
        <f t="shared" si="1"/>
        <v>1412192.183562859</v>
      </c>
      <c r="J12" s="52">
        <f t="shared" si="1"/>
        <v>1487187.853957952</v>
      </c>
      <c r="K12" s="40"/>
    </row>
    <row r="13" spans="1:17" s="44" customFormat="1" ht="48" customHeight="1">
      <c r="A13" s="53" t="s">
        <v>69</v>
      </c>
      <c r="B13" s="51" t="s">
        <v>85</v>
      </c>
      <c r="C13" s="52">
        <f>'HATUK canc vergnakan'!C50</f>
        <v>1418477.3548663999</v>
      </c>
      <c r="D13" s="52">
        <f>'HATUK canc vergnakan'!D50</f>
        <v>1275455.7576779146</v>
      </c>
      <c r="E13" s="52">
        <f>'HATUK canc vergnakan'!E50</f>
        <v>0</v>
      </c>
      <c r="F13" s="52">
        <f>'HATUK canc vergnakan'!F50</f>
        <v>0</v>
      </c>
      <c r="G13" s="52">
        <f>H13</f>
        <v>1074097.6909855017</v>
      </c>
      <c r="H13" s="52">
        <f>'HATUK canc vergnakan'!H50</f>
        <v>1074097.6909855017</v>
      </c>
      <c r="I13" s="52">
        <f>'HATUK canc vergnakan'!I50</f>
        <v>1142275.5731628588</v>
      </c>
      <c r="J13" s="52">
        <f>'HATUK canc vergnakan'!J50</f>
        <v>1217271.2435579519</v>
      </c>
      <c r="K13" s="40"/>
    </row>
    <row r="14" spans="1:17" ht="47.25" customHeight="1">
      <c r="A14" s="47" t="s">
        <v>86</v>
      </c>
      <c r="B14" s="48" t="s">
        <v>52</v>
      </c>
      <c r="C14" s="54"/>
      <c r="D14" s="54"/>
      <c r="E14" s="49">
        <f t="shared" ref="E14:E59" si="2">D14-C14</f>
        <v>0</v>
      </c>
      <c r="F14" s="49">
        <f t="shared" ref="F14:F60" si="3">H14-D14</f>
        <v>0</v>
      </c>
      <c r="G14" s="49">
        <f t="shared" ref="G14:G57" si="4">H14</f>
        <v>0</v>
      </c>
      <c r="H14" s="54"/>
      <c r="I14" s="54"/>
      <c r="J14" s="54"/>
      <c r="K14" s="55"/>
    </row>
    <row r="15" spans="1:17" ht="49.5" customHeight="1">
      <c r="A15" s="56" t="s">
        <v>87</v>
      </c>
      <c r="B15" s="48" t="s">
        <v>52</v>
      </c>
      <c r="C15" s="54"/>
      <c r="D15" s="54"/>
      <c r="E15" s="49">
        <f t="shared" si="2"/>
        <v>0</v>
      </c>
      <c r="F15" s="49">
        <f t="shared" si="3"/>
        <v>0</v>
      </c>
      <c r="G15" s="49">
        <f t="shared" si="4"/>
        <v>0</v>
      </c>
      <c r="H15" s="54"/>
      <c r="I15" s="54"/>
      <c r="J15" s="54"/>
      <c r="K15" s="55"/>
      <c r="Q15" s="32" t="s">
        <v>88</v>
      </c>
    </row>
    <row r="16" spans="1:17" ht="97.5" customHeight="1">
      <c r="A16" s="56" t="s">
        <v>89</v>
      </c>
      <c r="B16" s="48" t="s">
        <v>52</v>
      </c>
      <c r="C16" s="54"/>
      <c r="D16" s="54"/>
      <c r="E16" s="49">
        <f t="shared" si="2"/>
        <v>0</v>
      </c>
      <c r="F16" s="49">
        <f t="shared" si="3"/>
        <v>0</v>
      </c>
      <c r="G16" s="49">
        <f t="shared" si="4"/>
        <v>0</v>
      </c>
      <c r="H16" s="54"/>
      <c r="I16" s="54"/>
      <c r="J16" s="54"/>
      <c r="K16" s="55"/>
    </row>
    <row r="17" spans="1:11" ht="85.5">
      <c r="A17" s="56" t="s">
        <v>90</v>
      </c>
      <c r="B17" s="48" t="s">
        <v>52</v>
      </c>
      <c r="C17" s="54"/>
      <c r="D17" s="54"/>
      <c r="E17" s="49">
        <f t="shared" si="2"/>
        <v>0</v>
      </c>
      <c r="F17" s="49">
        <f t="shared" si="3"/>
        <v>0</v>
      </c>
      <c r="G17" s="49">
        <f t="shared" si="4"/>
        <v>0</v>
      </c>
      <c r="H17" s="54"/>
      <c r="I17" s="54"/>
      <c r="J17" s="54"/>
      <c r="K17" s="55"/>
    </row>
    <row r="18" spans="1:11" ht="48" customHeight="1">
      <c r="A18" s="56" t="s">
        <v>91</v>
      </c>
      <c r="B18" s="48" t="s">
        <v>52</v>
      </c>
      <c r="C18" s="54">
        <v>308631.53436666663</v>
      </c>
      <c r="D18" s="54">
        <v>282976.62183333334</v>
      </c>
      <c r="E18" s="49">
        <f t="shared" si="2"/>
        <v>-25654.912533333292</v>
      </c>
      <c r="F18" s="49">
        <f t="shared" si="3"/>
        <v>-13060.011433333333</v>
      </c>
      <c r="G18" s="49">
        <f t="shared" si="4"/>
        <v>269916.61040000001</v>
      </c>
      <c r="H18" s="54">
        <f t="shared" ref="H18:J18" si="5">H19+H23+H26+H27+H30+H32+H33+SUM(H48:H52)</f>
        <v>269916.61040000001</v>
      </c>
      <c r="I18" s="54">
        <f t="shared" si="5"/>
        <v>269916.61040000001</v>
      </c>
      <c r="J18" s="54">
        <f t="shared" si="5"/>
        <v>269916.61040000001</v>
      </c>
      <c r="K18" s="55"/>
    </row>
    <row r="19" spans="1:11" ht="28.5">
      <c r="A19" s="48" t="s">
        <v>92</v>
      </c>
      <c r="B19" s="48" t="s">
        <v>52</v>
      </c>
      <c r="C19" s="52">
        <v>2487.6212666666661</v>
      </c>
      <c r="D19" s="52">
        <v>2085.1567333333332</v>
      </c>
      <c r="E19" s="49">
        <f t="shared" si="2"/>
        <v>-402.46453333333284</v>
      </c>
      <c r="F19" s="49">
        <f t="shared" si="3"/>
        <v>1753.9792666666667</v>
      </c>
      <c r="G19" s="49">
        <f t="shared" si="4"/>
        <v>3839.136</v>
      </c>
      <c r="H19" s="52">
        <f t="shared" ref="H19:J19" si="6">H20+H21</f>
        <v>3839.136</v>
      </c>
      <c r="I19" s="52">
        <f t="shared" si="6"/>
        <v>3839.136</v>
      </c>
      <c r="J19" s="52">
        <f t="shared" si="6"/>
        <v>3839.136</v>
      </c>
      <c r="K19" s="55"/>
    </row>
    <row r="20" spans="1:11" ht="28.5">
      <c r="A20" s="47" t="s">
        <v>93</v>
      </c>
      <c r="B20" s="48" t="s">
        <v>52</v>
      </c>
      <c r="C20" s="54">
        <v>400.43126666666666</v>
      </c>
      <c r="D20" s="54">
        <v>335.64673333333332</v>
      </c>
      <c r="E20" s="49">
        <f t="shared" si="2"/>
        <v>-64.784533333333343</v>
      </c>
      <c r="F20" s="49">
        <f t="shared" si="3"/>
        <v>2188.0492666666664</v>
      </c>
      <c r="G20" s="54">
        <f t="shared" si="4"/>
        <v>2523.6959999999999</v>
      </c>
      <c r="H20" s="54">
        <f>'HATUK canc vergnakan'!H28*362.6/100</f>
        <v>2523.6959999999999</v>
      </c>
      <c r="I20" s="54">
        <f>'HATUK canc vergnakan'!I28*362.6/100</f>
        <v>2523.6959999999999</v>
      </c>
      <c r="J20" s="54">
        <f>'HATUK canc vergnakan'!J28*362.6/100</f>
        <v>2523.6959999999999</v>
      </c>
      <c r="K20" s="55"/>
    </row>
    <row r="21" spans="1:11" ht="14.25">
      <c r="A21" s="47" t="s">
        <v>94</v>
      </c>
      <c r="B21" s="48" t="s">
        <v>52</v>
      </c>
      <c r="C21" s="54">
        <v>2087.1899999999996</v>
      </c>
      <c r="D21" s="54">
        <v>1749.51</v>
      </c>
      <c r="E21" s="49">
        <f t="shared" si="2"/>
        <v>-337.67999999999961</v>
      </c>
      <c r="F21" s="49">
        <f t="shared" si="3"/>
        <v>-434.06999999999994</v>
      </c>
      <c r="G21" s="54">
        <f t="shared" si="4"/>
        <v>1315.44</v>
      </c>
      <c r="H21" s="54">
        <f>'HATUK canc vergnakan'!H28*1890/1000</f>
        <v>1315.44</v>
      </c>
      <c r="I21" s="54">
        <f>'HATUK canc vergnakan'!I28*1890/1000</f>
        <v>1315.44</v>
      </c>
      <c r="J21" s="54">
        <f>'HATUK canc vergnakan'!J28*1890/1000</f>
        <v>1315.44</v>
      </c>
      <c r="K21" s="55"/>
    </row>
    <row r="22" spans="1:11" ht="42.75">
      <c r="A22" s="53" t="s">
        <v>95</v>
      </c>
      <c r="B22" s="47" t="s">
        <v>96</v>
      </c>
      <c r="C22" s="54"/>
      <c r="D22" s="54"/>
      <c r="E22" s="49">
        <f t="shared" si="2"/>
        <v>0</v>
      </c>
      <c r="F22" s="49">
        <f t="shared" si="3"/>
        <v>0</v>
      </c>
      <c r="G22" s="49">
        <f t="shared" si="4"/>
        <v>0</v>
      </c>
      <c r="H22" s="54"/>
      <c r="I22" s="54"/>
      <c r="J22" s="54"/>
      <c r="K22" s="55"/>
    </row>
    <row r="23" spans="1:11" ht="21" customHeight="1">
      <c r="A23" s="47" t="s">
        <v>97</v>
      </c>
      <c r="B23" s="48" t="s">
        <v>52</v>
      </c>
      <c r="C23" s="54">
        <v>232768.2</v>
      </c>
      <c r="D23" s="54">
        <v>225827.6</v>
      </c>
      <c r="E23" s="49">
        <f t="shared" si="2"/>
        <v>-6940.6000000000058</v>
      </c>
      <c r="F23" s="49">
        <f t="shared" si="3"/>
        <v>-8671.7000000000116</v>
      </c>
      <c r="G23" s="49">
        <f t="shared" si="4"/>
        <v>217155.9</v>
      </c>
      <c r="H23" s="54">
        <v>217155.9</v>
      </c>
      <c r="I23" s="54">
        <v>217155.9</v>
      </c>
      <c r="J23" s="54">
        <v>217155.9</v>
      </c>
      <c r="K23" s="55"/>
    </row>
    <row r="24" spans="1:11" ht="28.5">
      <c r="A24" s="57" t="s">
        <v>98</v>
      </c>
      <c r="B24" s="47" t="s">
        <v>99</v>
      </c>
      <c r="C24" s="54">
        <v>272</v>
      </c>
      <c r="D24" s="54">
        <v>272</v>
      </c>
      <c r="E24" s="49">
        <f t="shared" si="2"/>
        <v>0</v>
      </c>
      <c r="F24" s="49">
        <f t="shared" si="3"/>
        <v>0</v>
      </c>
      <c r="G24" s="49">
        <f t="shared" si="4"/>
        <v>272</v>
      </c>
      <c r="H24" s="54">
        <v>272</v>
      </c>
      <c r="I24" s="54">
        <v>272</v>
      </c>
      <c r="J24" s="54">
        <v>272</v>
      </c>
      <c r="K24" s="55"/>
    </row>
    <row r="25" spans="1:11" ht="28.5">
      <c r="A25" s="53" t="s">
        <v>100</v>
      </c>
      <c r="B25" s="47" t="s">
        <v>96</v>
      </c>
      <c r="C25" s="54">
        <v>412</v>
      </c>
      <c r="D25" s="54"/>
      <c r="E25" s="49">
        <f t="shared" si="2"/>
        <v>-412</v>
      </c>
      <c r="F25" s="49">
        <f t="shared" si="3"/>
        <v>177</v>
      </c>
      <c r="G25" s="49">
        <f t="shared" si="4"/>
        <v>177</v>
      </c>
      <c r="H25" s="54">
        <v>177</v>
      </c>
      <c r="I25" s="54">
        <v>177</v>
      </c>
      <c r="J25" s="54">
        <v>177</v>
      </c>
      <c r="K25" s="55"/>
    </row>
    <row r="26" spans="1:11" ht="15" customHeight="1">
      <c r="A26" s="47" t="s">
        <v>101</v>
      </c>
      <c r="B26" s="48" t="s">
        <v>52</v>
      </c>
      <c r="C26" s="54">
        <v>2649.7374</v>
      </c>
      <c r="D26" s="54">
        <v>2221.0446000000002</v>
      </c>
      <c r="E26" s="49">
        <f t="shared" si="2"/>
        <v>-428.69279999999981</v>
      </c>
      <c r="F26" s="49">
        <f t="shared" si="3"/>
        <v>-551.06220000000008</v>
      </c>
      <c r="G26" s="49">
        <f t="shared" si="4"/>
        <v>1669.9824000000001</v>
      </c>
      <c r="H26" s="54">
        <f>'HATUK canc vergnakan'!H28*2399.4/1000</f>
        <v>1669.9824000000001</v>
      </c>
      <c r="I26" s="54">
        <f>'HATUK canc vergnakan'!I28*2399.4/1000</f>
        <v>1669.9824000000001</v>
      </c>
      <c r="J26" s="54">
        <f>'HATUK canc vergnakan'!J28*2399.4/1000</f>
        <v>1669.9824000000001</v>
      </c>
      <c r="K26" s="55"/>
    </row>
    <row r="27" spans="1:11" ht="42.75">
      <c r="A27" s="57" t="s">
        <v>102</v>
      </c>
      <c r="B27" s="48" t="s">
        <v>52</v>
      </c>
      <c r="C27" s="54">
        <v>144.18</v>
      </c>
      <c r="D27" s="54">
        <v>80.099999999999994</v>
      </c>
      <c r="E27" s="49">
        <f t="shared" si="2"/>
        <v>-64.080000000000013</v>
      </c>
      <c r="F27" s="49">
        <f t="shared" si="3"/>
        <v>33.299999999999997</v>
      </c>
      <c r="G27" s="49">
        <f t="shared" si="4"/>
        <v>113.39999999999999</v>
      </c>
      <c r="H27" s="54">
        <f>7*16.2</f>
        <v>113.39999999999999</v>
      </c>
      <c r="I27" s="54">
        <f>7*16.2</f>
        <v>113.39999999999999</v>
      </c>
      <c r="J27" s="54">
        <f>7*16.2</f>
        <v>113.39999999999999</v>
      </c>
      <c r="K27" s="55"/>
    </row>
    <row r="28" spans="1:11" ht="61.5" customHeight="1">
      <c r="A28" s="53" t="s">
        <v>103</v>
      </c>
      <c r="B28" s="48" t="s">
        <v>52</v>
      </c>
      <c r="C28" s="54"/>
      <c r="D28" s="54"/>
      <c r="E28" s="49">
        <f t="shared" si="2"/>
        <v>0</v>
      </c>
      <c r="F28" s="49">
        <f t="shared" si="3"/>
        <v>0</v>
      </c>
      <c r="G28" s="49">
        <f t="shared" si="4"/>
        <v>0</v>
      </c>
      <c r="H28" s="54"/>
      <c r="I28" s="54"/>
      <c r="J28" s="54"/>
      <c r="K28" s="55"/>
    </row>
    <row r="29" spans="1:11" ht="28.5">
      <c r="A29" s="47" t="s">
        <v>104</v>
      </c>
      <c r="B29" s="47" t="s">
        <v>105</v>
      </c>
      <c r="C29" s="54">
        <v>9</v>
      </c>
      <c r="D29" s="54">
        <v>5</v>
      </c>
      <c r="E29" s="49">
        <f t="shared" si="2"/>
        <v>-4</v>
      </c>
      <c r="F29" s="49">
        <f t="shared" si="3"/>
        <v>0</v>
      </c>
      <c r="G29" s="49">
        <f t="shared" si="4"/>
        <v>5</v>
      </c>
      <c r="H29" s="54">
        <v>5</v>
      </c>
      <c r="I29" s="54">
        <v>5</v>
      </c>
      <c r="J29" s="54">
        <v>5</v>
      </c>
      <c r="K29" s="55"/>
    </row>
    <row r="30" spans="1:11" ht="21.75" customHeight="1">
      <c r="A30" s="51" t="s">
        <v>106</v>
      </c>
      <c r="B30" s="48" t="s">
        <v>52</v>
      </c>
      <c r="C30" s="52">
        <v>1600.2</v>
      </c>
      <c r="D30" s="52">
        <v>889</v>
      </c>
      <c r="E30" s="49">
        <f t="shared" si="2"/>
        <v>-711.2</v>
      </c>
      <c r="F30" s="49">
        <f t="shared" si="3"/>
        <v>0</v>
      </c>
      <c r="G30" s="49">
        <f t="shared" si="4"/>
        <v>889</v>
      </c>
      <c r="H30" s="54">
        <f>5*177.8</f>
        <v>889</v>
      </c>
      <c r="I30" s="54">
        <f t="shared" ref="I30:J30" si="7">5*177.8</f>
        <v>889</v>
      </c>
      <c r="J30" s="54">
        <f t="shared" si="7"/>
        <v>889</v>
      </c>
      <c r="K30" s="55"/>
    </row>
    <row r="31" spans="1:11" ht="30" customHeight="1">
      <c r="A31" s="51" t="s">
        <v>107</v>
      </c>
      <c r="B31" s="47" t="s">
        <v>108</v>
      </c>
      <c r="C31" s="52">
        <v>18</v>
      </c>
      <c r="D31" s="52">
        <v>10</v>
      </c>
      <c r="E31" s="49">
        <f t="shared" si="2"/>
        <v>-8</v>
      </c>
      <c r="F31" s="49">
        <f t="shared" si="3"/>
        <v>4</v>
      </c>
      <c r="G31" s="49">
        <f t="shared" si="4"/>
        <v>14</v>
      </c>
      <c r="H31" s="54">
        <v>14</v>
      </c>
      <c r="I31" s="54">
        <v>14</v>
      </c>
      <c r="J31" s="54">
        <v>14</v>
      </c>
      <c r="K31" s="55"/>
    </row>
    <row r="32" spans="1:11" ht="14.25">
      <c r="A32" s="53" t="s">
        <v>109</v>
      </c>
      <c r="B32" s="48" t="s">
        <v>52</v>
      </c>
      <c r="C32" s="52">
        <v>1399.68</v>
      </c>
      <c r="D32" s="52">
        <v>777.6</v>
      </c>
      <c r="E32" s="49">
        <f t="shared" si="2"/>
        <v>-622.08000000000004</v>
      </c>
      <c r="F32" s="49">
        <f t="shared" si="3"/>
        <v>311.04000000000008</v>
      </c>
      <c r="G32" s="49">
        <f t="shared" si="4"/>
        <v>1088.6400000000001</v>
      </c>
      <c r="H32" s="54">
        <f>H31*6480*12/1000</f>
        <v>1088.6400000000001</v>
      </c>
      <c r="I32" s="54">
        <f t="shared" ref="I32:J32" si="8">I31*6480*12/1000</f>
        <v>1088.6400000000001</v>
      </c>
      <c r="J32" s="54">
        <f t="shared" si="8"/>
        <v>1088.6400000000001</v>
      </c>
      <c r="K32" s="55"/>
    </row>
    <row r="33" spans="1:11" ht="45" customHeight="1">
      <c r="A33" s="58" t="s">
        <v>110</v>
      </c>
      <c r="B33" s="48" t="s">
        <v>52</v>
      </c>
      <c r="C33" s="54">
        <v>65694.610033333331</v>
      </c>
      <c r="D33" s="54">
        <v>49514.15616666666</v>
      </c>
      <c r="E33" s="49">
        <f t="shared" si="2"/>
        <v>-16180.45386666667</v>
      </c>
      <c r="F33" s="49">
        <f t="shared" si="3"/>
        <v>-5543.0681666666642</v>
      </c>
      <c r="G33" s="49">
        <f t="shared" si="4"/>
        <v>43971.087999999996</v>
      </c>
      <c r="H33" s="54">
        <f>H35+H45+H46+H47</f>
        <v>43971.087999999996</v>
      </c>
      <c r="I33" s="54">
        <f t="shared" ref="I33:J33" si="9">I35+I45+I46+I47</f>
        <v>43971.087999999996</v>
      </c>
      <c r="J33" s="54">
        <f t="shared" si="9"/>
        <v>43971.087999999996</v>
      </c>
      <c r="K33" s="55"/>
    </row>
    <row r="34" spans="1:11" ht="30.75" customHeight="1">
      <c r="A34" s="47" t="s">
        <v>111</v>
      </c>
      <c r="B34" s="48" t="s">
        <v>52</v>
      </c>
      <c r="C34" s="52">
        <v>9</v>
      </c>
      <c r="D34" s="52">
        <v>9</v>
      </c>
      <c r="E34" s="49">
        <f t="shared" si="2"/>
        <v>0</v>
      </c>
      <c r="F34" s="49">
        <f t="shared" si="3"/>
        <v>-2</v>
      </c>
      <c r="G34" s="49">
        <f t="shared" si="4"/>
        <v>7</v>
      </c>
      <c r="H34" s="52">
        <v>7</v>
      </c>
      <c r="I34" s="52">
        <v>7</v>
      </c>
      <c r="J34" s="52">
        <v>7</v>
      </c>
      <c r="K34" s="55"/>
    </row>
    <row r="35" spans="1:11" ht="57.75" customHeight="1">
      <c r="A35" s="48" t="s">
        <v>112</v>
      </c>
      <c r="B35" s="47" t="s">
        <v>34</v>
      </c>
      <c r="C35" s="52">
        <v>40684</v>
      </c>
      <c r="D35" s="52">
        <v>28556.6</v>
      </c>
      <c r="E35" s="49">
        <f t="shared" si="2"/>
        <v>-12127.400000000001</v>
      </c>
      <c r="F35" s="49">
        <f t="shared" si="3"/>
        <v>-343.29999999999927</v>
      </c>
      <c r="G35" s="49">
        <f t="shared" si="4"/>
        <v>28213.3</v>
      </c>
      <c r="H35" s="54">
        <v>28213.3</v>
      </c>
      <c r="I35" s="54">
        <v>28213.3</v>
      </c>
      <c r="J35" s="54">
        <v>28213.3</v>
      </c>
      <c r="K35" s="55"/>
    </row>
    <row r="36" spans="1:11" ht="29.25" customHeight="1">
      <c r="A36" s="48" t="s">
        <v>113</v>
      </c>
      <c r="B36" s="48" t="s">
        <v>52</v>
      </c>
      <c r="C36" s="54"/>
      <c r="D36" s="54"/>
      <c r="E36" s="49">
        <f t="shared" si="2"/>
        <v>0</v>
      </c>
      <c r="F36" s="49">
        <f t="shared" si="3"/>
        <v>0</v>
      </c>
      <c r="G36" s="49">
        <f t="shared" si="4"/>
        <v>0</v>
      </c>
      <c r="H36" s="54"/>
      <c r="I36" s="54"/>
      <c r="J36" s="54"/>
      <c r="K36" s="55"/>
    </row>
    <row r="37" spans="1:11" ht="57">
      <c r="A37" s="47" t="s">
        <v>114</v>
      </c>
      <c r="B37" s="47" t="s">
        <v>34</v>
      </c>
      <c r="C37" s="54"/>
      <c r="D37" s="54"/>
      <c r="E37" s="49">
        <f t="shared" si="2"/>
        <v>0</v>
      </c>
      <c r="F37" s="49">
        <f t="shared" si="3"/>
        <v>0</v>
      </c>
      <c r="G37" s="49">
        <f t="shared" si="4"/>
        <v>0</v>
      </c>
      <c r="H37" s="54"/>
      <c r="I37" s="54"/>
      <c r="J37" s="54"/>
      <c r="K37" s="55"/>
    </row>
    <row r="38" spans="1:11" ht="18.75" customHeight="1">
      <c r="A38" s="51" t="s">
        <v>115</v>
      </c>
      <c r="B38" s="47" t="s">
        <v>116</v>
      </c>
      <c r="C38" s="54"/>
      <c r="D38" s="54"/>
      <c r="E38" s="49">
        <f t="shared" si="2"/>
        <v>0</v>
      </c>
      <c r="F38" s="49">
        <f t="shared" si="3"/>
        <v>0</v>
      </c>
      <c r="G38" s="49">
        <f t="shared" si="4"/>
        <v>0</v>
      </c>
      <c r="H38" s="54"/>
      <c r="I38" s="54"/>
      <c r="J38" s="54"/>
      <c r="K38" s="55"/>
    </row>
    <row r="39" spans="1:11" ht="32.25" customHeight="1">
      <c r="A39" s="51" t="s">
        <v>117</v>
      </c>
      <c r="B39" s="48" t="s">
        <v>52</v>
      </c>
      <c r="C39" s="54"/>
      <c r="D39" s="54"/>
      <c r="E39" s="49">
        <f t="shared" si="2"/>
        <v>0</v>
      </c>
      <c r="F39" s="49">
        <f t="shared" si="3"/>
        <v>0</v>
      </c>
      <c r="G39" s="49">
        <f t="shared" si="4"/>
        <v>0</v>
      </c>
      <c r="H39" s="54"/>
      <c r="I39" s="54"/>
      <c r="J39" s="54"/>
      <c r="K39" s="55"/>
    </row>
    <row r="40" spans="1:11" ht="57.75" customHeight="1">
      <c r="A40" s="51" t="s">
        <v>118</v>
      </c>
      <c r="B40" s="47" t="s">
        <v>34</v>
      </c>
      <c r="C40" s="54"/>
      <c r="D40" s="54"/>
      <c r="E40" s="49">
        <f t="shared" si="2"/>
        <v>0</v>
      </c>
      <c r="F40" s="49">
        <f t="shared" si="3"/>
        <v>0</v>
      </c>
      <c r="G40" s="49">
        <f t="shared" si="4"/>
        <v>0</v>
      </c>
      <c r="H40" s="54"/>
      <c r="I40" s="54"/>
      <c r="J40" s="54"/>
      <c r="K40" s="55"/>
    </row>
    <row r="41" spans="1:11" ht="28.5" customHeight="1">
      <c r="A41" s="51" t="s">
        <v>119</v>
      </c>
      <c r="B41" s="47" t="s">
        <v>120</v>
      </c>
      <c r="C41" s="54"/>
      <c r="D41" s="54"/>
      <c r="E41" s="49">
        <f t="shared" si="2"/>
        <v>0</v>
      </c>
      <c r="F41" s="49">
        <f t="shared" si="3"/>
        <v>0</v>
      </c>
      <c r="G41" s="49">
        <f t="shared" si="4"/>
        <v>0</v>
      </c>
      <c r="H41" s="54"/>
      <c r="I41" s="54"/>
      <c r="J41" s="54"/>
      <c r="K41" s="55"/>
    </row>
    <row r="42" spans="1:11" ht="46.5" customHeight="1">
      <c r="A42" s="51" t="s">
        <v>121</v>
      </c>
      <c r="B42" s="48" t="s">
        <v>52</v>
      </c>
      <c r="C42" s="54"/>
      <c r="D42" s="54"/>
      <c r="E42" s="49">
        <f t="shared" si="2"/>
        <v>0</v>
      </c>
      <c r="F42" s="49">
        <f t="shared" si="3"/>
        <v>0</v>
      </c>
      <c r="G42" s="49">
        <f t="shared" si="4"/>
        <v>0</v>
      </c>
      <c r="H42" s="54"/>
      <c r="I42" s="54"/>
      <c r="J42" s="54"/>
      <c r="K42" s="55"/>
    </row>
    <row r="43" spans="1:11" ht="57">
      <c r="A43" s="47" t="s">
        <v>122</v>
      </c>
      <c r="B43" s="47" t="s">
        <v>34</v>
      </c>
      <c r="C43" s="54"/>
      <c r="D43" s="54"/>
      <c r="E43" s="49">
        <f t="shared" si="2"/>
        <v>0</v>
      </c>
      <c r="F43" s="49">
        <f t="shared" si="3"/>
        <v>0</v>
      </c>
      <c r="G43" s="49">
        <f t="shared" si="4"/>
        <v>0</v>
      </c>
      <c r="H43" s="54"/>
      <c r="I43" s="54"/>
      <c r="J43" s="54"/>
      <c r="K43" s="55"/>
    </row>
    <row r="44" spans="1:11" ht="28.5" customHeight="1">
      <c r="A44" s="51" t="s">
        <v>123</v>
      </c>
      <c r="B44" s="48" t="s">
        <v>52</v>
      </c>
      <c r="C44" s="54"/>
      <c r="D44" s="54"/>
      <c r="E44" s="49">
        <f t="shared" si="2"/>
        <v>0</v>
      </c>
      <c r="F44" s="49">
        <f t="shared" si="3"/>
        <v>0</v>
      </c>
      <c r="G44" s="49">
        <f t="shared" si="4"/>
        <v>0</v>
      </c>
      <c r="H44" s="54"/>
      <c r="I44" s="54"/>
      <c r="J44" s="54"/>
      <c r="K44" s="55"/>
    </row>
    <row r="45" spans="1:11" ht="41.25" customHeight="1">
      <c r="A45" s="47" t="s">
        <v>124</v>
      </c>
      <c r="B45" s="48" t="s">
        <v>52</v>
      </c>
      <c r="C45" s="59">
        <v>6639.4728666666661</v>
      </c>
      <c r="D45" s="59">
        <v>5558.6283333333331</v>
      </c>
      <c r="E45" s="49">
        <f t="shared" si="2"/>
        <v>-1080.8445333333329</v>
      </c>
      <c r="F45" s="49">
        <f t="shared" si="3"/>
        <v>-1379.1483333333335</v>
      </c>
      <c r="G45" s="49">
        <f t="shared" si="4"/>
        <v>4179.4799999999996</v>
      </c>
      <c r="H45" s="59">
        <f>'HATUK canc vergnakan'!H28*6005/1000</f>
        <v>4179.4799999999996</v>
      </c>
      <c r="I45" s="59">
        <f>'HATUK canc vergnakan'!I28*6005/1000</f>
        <v>4179.4799999999996</v>
      </c>
      <c r="J45" s="59">
        <f>'HATUK canc vergnakan'!J28*6005/1000</f>
        <v>4179.4799999999996</v>
      </c>
      <c r="K45" s="55"/>
    </row>
    <row r="46" spans="1:11" ht="27.75" customHeight="1">
      <c r="A46" s="47" t="s">
        <v>125</v>
      </c>
      <c r="B46" s="48" t="s">
        <v>52</v>
      </c>
      <c r="C46" s="59">
        <v>17111.092833333332</v>
      </c>
      <c r="D46" s="59">
        <v>14342.742166666667</v>
      </c>
      <c r="E46" s="49">
        <f t="shared" si="2"/>
        <v>-2768.3506666666653</v>
      </c>
      <c r="F46" s="49">
        <f t="shared" si="3"/>
        <v>-3558.5701666666664</v>
      </c>
      <c r="G46" s="49">
        <f t="shared" si="4"/>
        <v>10784.172</v>
      </c>
      <c r="H46" s="59">
        <f>'HATUK canc vergnakan'!H28*15494.5/1000</f>
        <v>10784.172</v>
      </c>
      <c r="I46" s="59">
        <f>'HATUK canc vergnakan'!I28*15494.5/1000</f>
        <v>10784.172</v>
      </c>
      <c r="J46" s="59">
        <f>'HATUK canc vergnakan'!J28*15494.5/1000</f>
        <v>10784.172</v>
      </c>
      <c r="K46" s="55"/>
    </row>
    <row r="47" spans="1:11" ht="28.5" customHeight="1">
      <c r="A47" s="47" t="s">
        <v>126</v>
      </c>
      <c r="B47" s="48" t="s">
        <v>52</v>
      </c>
      <c r="C47" s="54">
        <v>1260.0443333333333</v>
      </c>
      <c r="D47" s="54">
        <v>1056.1856666666665</v>
      </c>
      <c r="E47" s="49">
        <f t="shared" si="2"/>
        <v>-203.85866666666675</v>
      </c>
      <c r="F47" s="49">
        <f t="shared" si="3"/>
        <v>-262.04966666666655</v>
      </c>
      <c r="G47" s="49">
        <f t="shared" si="4"/>
        <v>794.13599999999997</v>
      </c>
      <c r="H47" s="54">
        <f>'HATUK canc vergnakan'!H28*1141/1000</f>
        <v>794.13599999999997</v>
      </c>
      <c r="I47" s="54">
        <f>'HATUK canc vergnakan'!I28*1141/1000</f>
        <v>794.13599999999997</v>
      </c>
      <c r="J47" s="54">
        <f>'HATUK canc vergnakan'!J28*1141/1000</f>
        <v>794.13599999999997</v>
      </c>
      <c r="K47" s="55"/>
    </row>
    <row r="48" spans="1:11" ht="34.5" customHeight="1">
      <c r="A48" s="47" t="s">
        <v>127</v>
      </c>
      <c r="B48" s="48" t="s">
        <v>52</v>
      </c>
      <c r="C48" s="52"/>
      <c r="D48" s="52"/>
      <c r="E48" s="49">
        <f t="shared" si="2"/>
        <v>0</v>
      </c>
      <c r="F48" s="49">
        <f t="shared" si="3"/>
        <v>0</v>
      </c>
      <c r="G48" s="49">
        <f t="shared" si="4"/>
        <v>0</v>
      </c>
      <c r="H48" s="52"/>
      <c r="I48" s="52"/>
      <c r="J48" s="52"/>
      <c r="K48" s="55"/>
    </row>
    <row r="49" spans="1:11" ht="27" customHeight="1">
      <c r="A49" s="47" t="s">
        <v>128</v>
      </c>
      <c r="B49" s="48" t="s">
        <v>52</v>
      </c>
      <c r="C49" s="52"/>
      <c r="D49" s="52"/>
      <c r="E49" s="49">
        <f t="shared" si="2"/>
        <v>0</v>
      </c>
      <c r="F49" s="49">
        <f t="shared" si="3"/>
        <v>0</v>
      </c>
      <c r="G49" s="49">
        <f t="shared" si="4"/>
        <v>0</v>
      </c>
      <c r="H49" s="52"/>
      <c r="I49" s="52"/>
      <c r="J49" s="52"/>
      <c r="K49" s="55"/>
    </row>
    <row r="50" spans="1:11" ht="42.75">
      <c r="A50" s="47" t="s">
        <v>129</v>
      </c>
      <c r="B50" s="48" t="s">
        <v>52</v>
      </c>
      <c r="C50" s="52"/>
      <c r="D50" s="52"/>
      <c r="E50" s="49">
        <f t="shared" si="2"/>
        <v>0</v>
      </c>
      <c r="F50" s="49">
        <f t="shared" si="3"/>
        <v>0</v>
      </c>
      <c r="G50" s="49">
        <f t="shared" si="4"/>
        <v>0</v>
      </c>
      <c r="H50" s="52"/>
      <c r="I50" s="52"/>
      <c r="J50" s="52"/>
      <c r="K50" s="55"/>
    </row>
    <row r="51" spans="1:11" ht="14.25">
      <c r="A51" s="47"/>
      <c r="B51" s="48" t="s">
        <v>52</v>
      </c>
      <c r="C51" s="52"/>
      <c r="D51" s="52"/>
      <c r="E51" s="49">
        <f t="shared" si="2"/>
        <v>0</v>
      </c>
      <c r="F51" s="49">
        <f t="shared" si="3"/>
        <v>0</v>
      </c>
      <c r="G51" s="49">
        <f t="shared" si="4"/>
        <v>0</v>
      </c>
      <c r="H51" s="52"/>
      <c r="I51" s="52"/>
      <c r="J51" s="52"/>
      <c r="K51" s="55"/>
    </row>
    <row r="52" spans="1:11" ht="28.5">
      <c r="A52" s="47" t="s">
        <v>130</v>
      </c>
      <c r="B52" s="48" t="s">
        <v>52</v>
      </c>
      <c r="C52" s="54">
        <v>1887.3056666666664</v>
      </c>
      <c r="D52" s="54">
        <v>1581.9643333333333</v>
      </c>
      <c r="E52" s="49">
        <f t="shared" si="2"/>
        <v>-305.34133333333307</v>
      </c>
      <c r="F52" s="49">
        <f t="shared" si="3"/>
        <v>-392.5003333333334</v>
      </c>
      <c r="G52" s="49">
        <f t="shared" si="4"/>
        <v>1189.4639999999999</v>
      </c>
      <c r="H52" s="54">
        <f>'HATUK canc vergnakan'!H28*1709/1000</f>
        <v>1189.4639999999999</v>
      </c>
      <c r="I52" s="54">
        <f>'HATUK canc vergnakan'!I28*1709/1000</f>
        <v>1189.4639999999999</v>
      </c>
      <c r="J52" s="54">
        <f>'HATUK canc vergnakan'!J28*1709/1000</f>
        <v>1189.4639999999999</v>
      </c>
      <c r="K52" s="55"/>
    </row>
    <row r="53" spans="1:11" ht="42.75">
      <c r="A53" s="47" t="s">
        <v>131</v>
      </c>
      <c r="B53" s="48" t="s">
        <v>52</v>
      </c>
      <c r="C53" s="54">
        <v>0</v>
      </c>
      <c r="D53" s="54">
        <v>0</v>
      </c>
      <c r="E53" s="49">
        <f t="shared" si="2"/>
        <v>0</v>
      </c>
      <c r="F53" s="49">
        <f t="shared" si="3"/>
        <v>0</v>
      </c>
      <c r="G53" s="49">
        <f t="shared" si="4"/>
        <v>0</v>
      </c>
      <c r="H53" s="54">
        <f t="shared" ref="H53" si="10">SUM(H54:H56)</f>
        <v>0</v>
      </c>
      <c r="I53" s="54"/>
      <c r="J53" s="54"/>
      <c r="K53" s="55"/>
    </row>
    <row r="54" spans="1:11" ht="28.5">
      <c r="A54" s="47" t="s">
        <v>132</v>
      </c>
      <c r="B54" s="48" t="s">
        <v>52</v>
      </c>
      <c r="C54" s="52"/>
      <c r="D54" s="52"/>
      <c r="E54" s="49">
        <f t="shared" si="2"/>
        <v>0</v>
      </c>
      <c r="F54" s="49">
        <f t="shared" si="3"/>
        <v>0</v>
      </c>
      <c r="G54" s="49">
        <f t="shared" si="4"/>
        <v>0</v>
      </c>
      <c r="H54" s="52"/>
      <c r="I54" s="52"/>
      <c r="J54" s="52"/>
      <c r="K54" s="55"/>
    </row>
    <row r="55" spans="1:11" ht="24.75" customHeight="1">
      <c r="A55" s="47" t="s">
        <v>133</v>
      </c>
      <c r="B55" s="48" t="s">
        <v>52</v>
      </c>
      <c r="C55" s="52"/>
      <c r="D55" s="52"/>
      <c r="E55" s="49">
        <f t="shared" si="2"/>
        <v>0</v>
      </c>
      <c r="F55" s="49">
        <f t="shared" si="3"/>
        <v>0</v>
      </c>
      <c r="G55" s="49">
        <f t="shared" si="4"/>
        <v>0</v>
      </c>
      <c r="H55" s="52"/>
      <c r="I55" s="52"/>
      <c r="J55" s="52"/>
      <c r="K55" s="55"/>
    </row>
    <row r="56" spans="1:11" ht="28.5">
      <c r="A56" s="47" t="s">
        <v>134</v>
      </c>
      <c r="B56" s="48" t="s">
        <v>52</v>
      </c>
      <c r="C56" s="52"/>
      <c r="D56" s="52"/>
      <c r="E56" s="49">
        <f t="shared" si="2"/>
        <v>0</v>
      </c>
      <c r="F56" s="49">
        <f t="shared" si="3"/>
        <v>0</v>
      </c>
      <c r="G56" s="49">
        <f t="shared" si="4"/>
        <v>0</v>
      </c>
      <c r="H56" s="52"/>
      <c r="I56" s="52"/>
      <c r="J56" s="52"/>
      <c r="K56" s="55"/>
    </row>
    <row r="57" spans="1:11" ht="28.5">
      <c r="A57" s="51" t="s">
        <v>135</v>
      </c>
      <c r="B57" s="48" t="s">
        <v>52</v>
      </c>
      <c r="C57" s="60">
        <v>0</v>
      </c>
      <c r="D57" s="60">
        <v>0</v>
      </c>
      <c r="E57" s="49">
        <f t="shared" si="2"/>
        <v>0</v>
      </c>
      <c r="F57" s="49">
        <f t="shared" si="3"/>
        <v>0</v>
      </c>
      <c r="G57" s="49">
        <f t="shared" si="4"/>
        <v>0</v>
      </c>
      <c r="H57" s="60">
        <f t="shared" ref="H57" si="11">SUM(H58:H60)</f>
        <v>0</v>
      </c>
      <c r="I57" s="60"/>
      <c r="J57" s="60"/>
      <c r="K57" s="55"/>
    </row>
    <row r="58" spans="1:11" ht="14.25">
      <c r="A58" s="51"/>
      <c r="B58" s="48" t="s">
        <v>52</v>
      </c>
      <c r="C58" s="55"/>
      <c r="D58" s="55"/>
      <c r="E58" s="49">
        <f t="shared" si="2"/>
        <v>0</v>
      </c>
      <c r="F58" s="49">
        <f t="shared" si="3"/>
        <v>0</v>
      </c>
      <c r="G58" s="55"/>
      <c r="H58" s="55"/>
      <c r="I58" s="55"/>
      <c r="J58" s="55"/>
      <c r="K58" s="55"/>
    </row>
    <row r="59" spans="1:11" ht="14.25">
      <c r="A59" s="51"/>
      <c r="B59" s="48" t="s">
        <v>52</v>
      </c>
      <c r="C59" s="55"/>
      <c r="D59" s="55"/>
      <c r="E59" s="49">
        <f t="shared" si="2"/>
        <v>0</v>
      </c>
      <c r="F59" s="49">
        <f t="shared" si="3"/>
        <v>0</v>
      </c>
      <c r="G59" s="55"/>
      <c r="H59" s="55"/>
      <c r="I59" s="55"/>
      <c r="J59" s="55"/>
      <c r="K59" s="55"/>
    </row>
    <row r="60" spans="1:11" ht="14.25">
      <c r="A60" s="51"/>
      <c r="B60" s="48" t="s">
        <v>52</v>
      </c>
      <c r="C60" s="55"/>
      <c r="D60" s="55"/>
      <c r="E60" s="55"/>
      <c r="F60" s="49">
        <f t="shared" si="3"/>
        <v>0</v>
      </c>
      <c r="G60" s="55"/>
      <c r="H60" s="55"/>
      <c r="I60" s="55"/>
      <c r="J60" s="55"/>
      <c r="K60" s="55"/>
    </row>
    <row r="61" spans="1:11">
      <c r="A61" s="61"/>
      <c r="B61" s="62"/>
      <c r="C61" s="63"/>
      <c r="D61" s="63"/>
      <c r="E61" s="63"/>
      <c r="F61" s="63"/>
      <c r="G61" s="63"/>
    </row>
    <row r="62" spans="1:11" ht="14.25" thickBot="1">
      <c r="A62" s="62"/>
      <c r="B62" s="63" t="s">
        <v>70</v>
      </c>
      <c r="C62" s="61"/>
      <c r="D62" s="61"/>
      <c r="E62" s="61"/>
      <c r="F62" s="64"/>
      <c r="G62" s="64"/>
    </row>
    <row r="63" spans="1:11">
      <c r="A63" s="63"/>
      <c r="B63" s="61" t="s">
        <v>71</v>
      </c>
      <c r="C63" s="61" t="s">
        <v>72</v>
      </c>
      <c r="D63" s="63"/>
      <c r="E63" s="63"/>
      <c r="F63" s="65" t="s">
        <v>73</v>
      </c>
      <c r="G63" s="63"/>
    </row>
    <row r="64" spans="1:11">
      <c r="A64" s="32" t="s">
        <v>21</v>
      </c>
    </row>
    <row r="65" spans="1:1">
      <c r="A65" s="32" t="s">
        <v>136</v>
      </c>
    </row>
  </sheetData>
  <pageMargins left="0.25" right="0.24" top="0.25" bottom="0.24" header="0.25" footer="0.2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HATUK canc vergnakan</vt:lpstr>
      <vt:lpstr>Hatuk finans vergnakan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2019-04-30T09:09:10Z</dcterms:created>
  <dcterms:modified xsi:type="dcterms:W3CDTF">2019-05-17T11:21:45Z</dcterms:modified>
</cp:coreProperties>
</file>